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</sheets>
  <definedNames>
    <definedName name="_xlnm.Print_Area" localSheetId="0">Лист1!$B$4:$L$101</definedName>
  </definedNames>
  <calcPr calcId="152511"/>
</workbook>
</file>

<file path=xl/calcChain.xml><?xml version="1.0" encoding="utf-8"?>
<calcChain xmlns="http://schemas.openxmlformats.org/spreadsheetml/2006/main">
  <c r="G74" i="1" l="1"/>
  <c r="G75" i="1"/>
  <c r="G76" i="1"/>
  <c r="G77" i="1"/>
  <c r="G73" i="1"/>
  <c r="G44" i="1"/>
  <c r="G42" i="1"/>
  <c r="G129" i="1"/>
  <c r="D81" i="1"/>
  <c r="G128" i="1"/>
  <c r="G127" i="1"/>
  <c r="G126" i="1"/>
  <c r="G125" i="1"/>
  <c r="G124" i="1"/>
  <c r="I134" i="1" l="1"/>
  <c r="J123" i="1"/>
  <c r="G123" i="1"/>
  <c r="J122" i="1"/>
  <c r="G122" i="1"/>
  <c r="J121" i="1"/>
  <c r="G121" i="1"/>
  <c r="J120" i="1"/>
  <c r="G120" i="1"/>
  <c r="K120" i="1" s="1"/>
  <c r="J119" i="1"/>
  <c r="G119" i="1"/>
  <c r="K119" i="1" s="1"/>
  <c r="J118" i="1"/>
  <c r="G118" i="1"/>
  <c r="K118" i="1" s="1"/>
  <c r="J117" i="1"/>
  <c r="G117" i="1"/>
  <c r="K117" i="1" s="1"/>
  <c r="J116" i="1"/>
  <c r="G116" i="1"/>
  <c r="K116" i="1" s="1"/>
  <c r="J115" i="1"/>
  <c r="G115" i="1"/>
  <c r="K115" i="1" s="1"/>
  <c r="J114" i="1"/>
  <c r="G114" i="1"/>
  <c r="K114" i="1" s="1"/>
  <c r="J113" i="1"/>
  <c r="G113" i="1"/>
  <c r="K113" i="1" s="1"/>
  <c r="J112" i="1"/>
  <c r="G112" i="1"/>
  <c r="K112" i="1" s="1"/>
  <c r="J111" i="1"/>
  <c r="G111" i="1"/>
  <c r="K111" i="1" s="1"/>
  <c r="J110" i="1"/>
  <c r="G110" i="1"/>
  <c r="K110" i="1" s="1"/>
  <c r="J109" i="1"/>
  <c r="G109" i="1"/>
  <c r="K109" i="1" s="1"/>
  <c r="J108" i="1"/>
  <c r="G108" i="1"/>
  <c r="K108" i="1" s="1"/>
  <c r="J107" i="1"/>
  <c r="E134" i="1"/>
  <c r="J106" i="1"/>
  <c r="G106" i="1"/>
  <c r="K106" i="1" s="1"/>
  <c r="J105" i="1"/>
  <c r="G105" i="1"/>
  <c r="K105" i="1" s="1"/>
  <c r="J104" i="1"/>
  <c r="G104" i="1"/>
  <c r="K104" i="1" l="1"/>
  <c r="G107" i="1"/>
  <c r="K107" i="1" s="1"/>
  <c r="J72" i="1"/>
  <c r="G72" i="1"/>
  <c r="K72" i="1" s="1"/>
  <c r="K134" i="1" l="1"/>
  <c r="G134" i="1"/>
  <c r="E67" i="1"/>
  <c r="G65" i="1"/>
  <c r="E63" i="1"/>
  <c r="E60" i="1"/>
  <c r="E53" i="1"/>
  <c r="L44" i="1"/>
  <c r="L42" i="1"/>
  <c r="D43" i="1"/>
  <c r="E39" i="1"/>
  <c r="E38" i="1"/>
  <c r="E33" i="1"/>
  <c r="K31" i="1"/>
  <c r="E22" i="1"/>
  <c r="I81" i="1"/>
  <c r="K35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49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8" i="1"/>
  <c r="G71" i="1"/>
  <c r="K71" i="1" s="1"/>
  <c r="D48" i="1" l="1"/>
  <c r="G43" i="1"/>
  <c r="E81" i="1"/>
  <c r="E48" i="1"/>
  <c r="I43" i="1"/>
  <c r="I48" i="1" s="1"/>
  <c r="G55" i="1"/>
  <c r="K55" i="1" s="1"/>
  <c r="L43" i="1" l="1"/>
  <c r="G61" i="1"/>
  <c r="K61" i="1" s="1"/>
  <c r="G50" i="1"/>
  <c r="K50" i="1" s="1"/>
  <c r="G52" i="1"/>
  <c r="K52" i="1" s="1"/>
  <c r="G51" i="1"/>
  <c r="K51" i="1" s="1"/>
  <c r="G49" i="1"/>
  <c r="G70" i="1"/>
  <c r="K70" i="1" s="1"/>
  <c r="G69" i="1"/>
  <c r="K69" i="1" s="1"/>
  <c r="G68" i="1"/>
  <c r="K68" i="1" s="1"/>
  <c r="G67" i="1"/>
  <c r="K67" i="1" s="1"/>
  <c r="K65" i="1"/>
  <c r="G64" i="1"/>
  <c r="K64" i="1" s="1"/>
  <c r="G63" i="1"/>
  <c r="K63" i="1" s="1"/>
  <c r="G62" i="1"/>
  <c r="K62" i="1" s="1"/>
  <c r="G60" i="1"/>
  <c r="K60" i="1" s="1"/>
  <c r="G59" i="1"/>
  <c r="K59" i="1" s="1"/>
  <c r="G58" i="1"/>
  <c r="K58" i="1" s="1"/>
  <c r="G57" i="1"/>
  <c r="K57" i="1" s="1"/>
  <c r="G56" i="1"/>
  <c r="K56" i="1" s="1"/>
  <c r="G54" i="1"/>
  <c r="K54" i="1" s="1"/>
  <c r="G53" i="1"/>
  <c r="K53" i="1" s="1"/>
  <c r="K49" i="1" l="1"/>
  <c r="G66" i="1"/>
  <c r="K66" i="1" s="1"/>
  <c r="G35" i="1"/>
  <c r="G81" i="1" l="1"/>
  <c r="L48" i="1"/>
  <c r="G41" i="1"/>
  <c r="K41" i="1"/>
  <c r="G40" i="1"/>
  <c r="K40" i="1"/>
  <c r="G39" i="1"/>
  <c r="K39" i="1"/>
  <c r="G38" i="1"/>
  <c r="G37" i="1"/>
  <c r="G36" i="1"/>
  <c r="G25" i="1" l="1"/>
  <c r="K25" i="1"/>
  <c r="J25" i="1" l="1"/>
  <c r="G31" i="1"/>
  <c r="K27" i="1"/>
  <c r="K28" i="1"/>
  <c r="K33" i="1"/>
  <c r="K34" i="1"/>
  <c r="K36" i="1"/>
  <c r="G27" i="1" l="1"/>
  <c r="G28" i="1"/>
  <c r="G33" i="1"/>
  <c r="G34" i="1"/>
  <c r="G20" i="1"/>
  <c r="J20" i="1"/>
  <c r="K20" i="1"/>
  <c r="G21" i="1"/>
  <c r="J21" i="1"/>
  <c r="G22" i="1"/>
  <c r="J22" i="1"/>
  <c r="K22" i="1"/>
  <c r="G23" i="1"/>
  <c r="J23" i="1"/>
  <c r="K23" i="1"/>
  <c r="G24" i="1"/>
  <c r="J24" i="1"/>
  <c r="K26" i="1"/>
  <c r="J26" i="1"/>
  <c r="J27" i="1"/>
  <c r="K29" i="1"/>
  <c r="K32" i="1"/>
  <c r="K37" i="1"/>
  <c r="K38" i="1"/>
  <c r="K47" i="1"/>
  <c r="K77" i="1"/>
  <c r="K81" i="1" s="1"/>
  <c r="L81" i="1"/>
  <c r="K30" i="1" l="1"/>
  <c r="D82" i="1"/>
  <c r="G30" i="1"/>
  <c r="G32" i="1"/>
  <c r="K24" i="1"/>
  <c r="K21" i="1"/>
  <c r="G29" i="1"/>
  <c r="G26" i="1"/>
  <c r="G48" i="1" s="1"/>
  <c r="I82" i="1"/>
  <c r="E102" i="1"/>
  <c r="D102" i="1"/>
  <c r="H102" i="1"/>
  <c r="G102" i="1"/>
  <c r="K48" i="1" l="1"/>
  <c r="G135" i="1"/>
  <c r="G82" i="1"/>
  <c r="E82" i="1"/>
  <c r="L102" i="1"/>
  <c r="H103" i="1"/>
  <c r="K82" i="1" l="1"/>
  <c r="I102" i="1"/>
  <c r="I103" i="1" s="1"/>
  <c r="E92" i="1"/>
  <c r="D92" i="1"/>
  <c r="K102" i="1" l="1"/>
  <c r="K103" i="1" s="1"/>
  <c r="L92" i="1"/>
  <c r="I92" i="1"/>
  <c r="G92" i="1" l="1"/>
  <c r="G93" i="1" l="1"/>
  <c r="G103" i="1" s="1"/>
  <c r="D93" i="1"/>
  <c r="D103" i="1" s="1"/>
  <c r="E93" i="1" l="1"/>
  <c r="E103" i="1" s="1"/>
</calcChain>
</file>

<file path=xl/sharedStrings.xml><?xml version="1.0" encoding="utf-8"?>
<sst xmlns="http://schemas.openxmlformats.org/spreadsheetml/2006/main" count="210" uniqueCount="93">
  <si>
    <t xml:space="preserve">Додаток  до наказу Міністерства охорони здоров'я України </t>
  </si>
  <si>
    <t xml:space="preserve"> </t>
  </si>
  <si>
    <t xml:space="preserve">ІНФОРМАЦІЯ </t>
  </si>
  <si>
    <t xml:space="preserve">про надходження і використання благодійних пожертв від фізичних та юридичних осіб </t>
  </si>
  <si>
    <t xml:space="preserve">Благодійні пожертви, що були отримані  закладом охорони здоров'я  від фізичних та юридичних осіб </t>
  </si>
  <si>
    <t xml:space="preserve">В грошовій формі,  тис. грн. </t>
  </si>
  <si>
    <t>Найменування юридичної особи (або позначення фізичної особи)</t>
  </si>
  <si>
    <t>Всього отримано благодійних пожертв, тис.грн.</t>
  </si>
  <si>
    <t>Використання закладом охорони здоров'я  благодійних пожертв, отриманих у грошовій та натуральній (товари і послуги) формі</t>
  </si>
  <si>
    <t>Залишок невикористаних грошовий коштів, товарів та послуг на кінець звітного періоду, тис. грн.</t>
  </si>
  <si>
    <t>Перелік  товарів і послуг в натуральній формі</t>
  </si>
  <si>
    <r>
      <rPr>
        <u/>
        <sz val="14"/>
        <color rgb="FF000000"/>
        <rFont val="Times New Roman"/>
        <family val="1"/>
        <charset val="204"/>
      </rPr>
      <t>_25.07.2017__</t>
    </r>
    <r>
      <rPr>
        <sz val="14"/>
        <color rgb="FF000000"/>
        <rFont val="Times New Roman"/>
        <family val="1"/>
        <charset val="204"/>
      </rPr>
      <t xml:space="preserve"> № __</t>
    </r>
    <r>
      <rPr>
        <u/>
        <sz val="14"/>
        <color rgb="FF000000"/>
        <rFont val="Times New Roman"/>
        <family val="1"/>
        <charset val="204"/>
      </rPr>
      <t>848</t>
    </r>
    <r>
      <rPr>
        <sz val="14"/>
        <color rgb="FF000000"/>
        <rFont val="Times New Roman"/>
        <family val="1"/>
        <charset val="204"/>
      </rPr>
      <t xml:space="preserve">__ </t>
    </r>
  </si>
  <si>
    <t>Напрямки використан-ня у грошовій формі (стаття витрат)</t>
  </si>
  <si>
    <t>Перелік використаних товарів та послуг у натураль-ній формі</t>
  </si>
  <si>
    <t>БФ "Допомога і підтримка"</t>
  </si>
  <si>
    <t>лаборреактиви</t>
  </si>
  <si>
    <t>медтовари</t>
  </si>
  <si>
    <t>продукти харчування</t>
  </si>
  <si>
    <t>Теплиця  ЦМЛ</t>
  </si>
  <si>
    <t>ГО "Лікарняна каса"Рівненської обл.</t>
  </si>
  <si>
    <t>медикаменти</t>
  </si>
  <si>
    <t>господарчі товари</t>
  </si>
  <si>
    <t>Період</t>
  </si>
  <si>
    <t>І квартал</t>
  </si>
  <si>
    <t>ІІ квартал</t>
  </si>
  <si>
    <t>Всього за І квартал</t>
  </si>
  <si>
    <t>Всього за ІІ квартал</t>
  </si>
  <si>
    <t>Х</t>
  </si>
  <si>
    <t>РАЗОМ ЗА І ПІВРІЧЧЯ</t>
  </si>
  <si>
    <t>Головний бухгалтер</t>
  </si>
  <si>
    <t>ІІІ квартал</t>
  </si>
  <si>
    <t>Християнська мед асоціація</t>
  </si>
  <si>
    <t>Всього за ІІІ квартал</t>
  </si>
  <si>
    <t>Всього за 9 місяців</t>
  </si>
  <si>
    <t>Головний лікар</t>
  </si>
  <si>
    <t>Є.Ф.Кучерук</t>
  </si>
  <si>
    <t>ІV квартал</t>
  </si>
  <si>
    <t>Всього за ІV квартал</t>
  </si>
  <si>
    <t>Всього за 12 місяців</t>
  </si>
  <si>
    <t>Н.Л.Тхоревська</t>
  </si>
  <si>
    <t>ФОП Шевчук І.М.</t>
  </si>
  <si>
    <t>мед апаратура</t>
  </si>
  <si>
    <t>Корпорація "Братерство без кордонів</t>
  </si>
  <si>
    <t>меблі</t>
  </si>
  <si>
    <t>ТОВ "Кас Плит Сервіс"</t>
  </si>
  <si>
    <t>База мед.постачання</t>
  </si>
  <si>
    <t>ФОП Гнатюк Т.С.</t>
  </si>
  <si>
    <t>МБФ "Мир"  Оженино"</t>
  </si>
  <si>
    <t>ПП Ботвинчук М.В.</t>
  </si>
  <si>
    <t>медобладнання</t>
  </si>
  <si>
    <t>лаборреактиви та медтовари</t>
  </si>
  <si>
    <t>Ескулап Рівного</t>
  </si>
  <si>
    <t>ГО "Дубровицька ЦРЛ"</t>
  </si>
  <si>
    <t>БО "Наша лента"</t>
  </si>
  <si>
    <t>ФОП Федорович Н.Л.</t>
  </si>
  <si>
    <t>ФОП Атрошенко П.І.</t>
  </si>
  <si>
    <t>ТОВ "Іст Вест Біофарм"</t>
  </si>
  <si>
    <t>ФО та хворі</t>
  </si>
  <si>
    <t>ДП "Укрмедпостач"</t>
  </si>
  <si>
    <t>КЗ"РОЦСК"</t>
  </si>
  <si>
    <t>ТзОВ "діалог Діагностикс</t>
  </si>
  <si>
    <t>ГД Польща Б.Подляска</t>
  </si>
  <si>
    <t>мед.товари</t>
  </si>
  <si>
    <t>КНП ЦПМСД "Ювілейний"</t>
  </si>
  <si>
    <t>РО НФГ ЄХБ"Євангеліє"</t>
  </si>
  <si>
    <t>медапаратура</t>
  </si>
  <si>
    <t>ТОВ ВКК Алюмо Пласт</t>
  </si>
  <si>
    <t xml:space="preserve">ПрАТ КЗС </t>
  </si>
  <si>
    <t>ПРАТ СК "Провідна 2</t>
  </si>
  <si>
    <t>В натуральній формі (товари і послуги)</t>
  </si>
  <si>
    <t xml:space="preserve">Сума, грн. </t>
  </si>
  <si>
    <r>
      <rPr>
        <b/>
        <u/>
        <sz val="14"/>
        <color rgb="FF000000"/>
        <rFont val="Times New Roman"/>
        <family val="1"/>
        <charset val="204"/>
      </rPr>
      <t>КНП "Центральна міська лікарня" РМР</t>
    </r>
    <r>
      <rPr>
        <b/>
        <sz val="14"/>
        <color rgb="FF000000"/>
        <rFont val="Times New Roman"/>
        <family val="1"/>
        <charset val="204"/>
      </rPr>
      <t xml:space="preserve"> за </t>
    </r>
    <r>
      <rPr>
        <b/>
        <u/>
        <sz val="14"/>
        <color rgb="FF000000"/>
        <rFont val="Times New Roman"/>
        <family val="1"/>
        <charset val="204"/>
      </rPr>
      <t>І півріччя 2019 року</t>
    </r>
    <r>
      <rPr>
        <sz val="10"/>
        <color rgb="FF000000"/>
        <rFont val="Times New Roman"/>
        <family val="1"/>
        <charset val="204"/>
      </rPr>
      <t xml:space="preserve">                       </t>
    </r>
  </si>
  <si>
    <t>ТОВ "Імекс"</t>
  </si>
  <si>
    <t>АТ"Київський вітамінний завод"</t>
  </si>
  <si>
    <t>ФОП Синяк В.</t>
  </si>
  <si>
    <t>РАЗОМ ЗА 9 міс</t>
  </si>
  <si>
    <t>КНП "Костопільська ЦРЛ"</t>
  </si>
  <si>
    <t>КНП "Дубровицька ЦРЛ"</t>
  </si>
  <si>
    <t>БО "Місцева опіка"</t>
  </si>
  <si>
    <t>Геріартричний пансіонат</t>
  </si>
  <si>
    <t>ТзОВ "Гледфарм ЛТД"</t>
  </si>
  <si>
    <t>КП "РОКЛ"</t>
  </si>
  <si>
    <t>ПАТ НВЦ "Борщагівський ХФЗ"</t>
  </si>
  <si>
    <t>ТзОВ "КМ Транс"</t>
  </si>
  <si>
    <t>автопослуги</t>
  </si>
  <si>
    <t>БО "Прямо в Україну" швейцарія</t>
  </si>
  <si>
    <t>ТОВ "Тетрамед"</t>
  </si>
  <si>
    <t>ТДВ "Рівнефармація"</t>
  </si>
  <si>
    <t>ПрАТ "СК "Провідна"</t>
  </si>
  <si>
    <t>ПП Фірма "Карпати Плюс"</t>
  </si>
  <si>
    <t>ПП фірма "Саніта"</t>
  </si>
  <si>
    <t>Пред-во "Бакстер СІ ЕЙ ЕС"</t>
  </si>
  <si>
    <t>ФОП Галицький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</si>
</sst>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/>
    <xf numFmtId="0" fontId="7" fillId="0" borderId="5" xfId="0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0" fillId="0" borderId="0" xfId="0" applyNumberFormat="1"/>
    <xf numFmtId="164" fontId="6" fillId="0" borderId="5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4" fillId="0" borderId="0" xfId="0" applyFont="1"/>
    <xf numFmtId="0" fontId="6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right" vertical="center" wrapText="1"/>
    </xf>
    <xf numFmtId="2" fontId="13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AA163"/>
  <sheetViews>
    <sheetView tabSelected="1" topLeftCell="A125" workbookViewId="0">
      <selection activeCell="K137" sqref="K137"/>
    </sheetView>
  </sheetViews>
  <sheetFormatPr defaultRowHeight="14.4" x14ac:dyDescent="0.3"/>
  <cols>
    <col min="2" max="2" width="12.44140625" customWidth="1"/>
    <col min="3" max="3" width="17.109375" customWidth="1"/>
    <col min="5" max="5" width="12.109375" customWidth="1"/>
    <col min="6" max="6" width="13" customWidth="1"/>
    <col min="7" max="7" width="12.88671875" customWidth="1"/>
    <col min="8" max="8" width="12.33203125" customWidth="1"/>
    <col min="10" max="10" width="13.109375" customWidth="1"/>
    <col min="11" max="11" width="10" bestFit="1" customWidth="1"/>
    <col min="12" max="12" width="13.88671875" customWidth="1"/>
  </cols>
  <sheetData>
    <row r="4" spans="2:12" ht="18" x14ac:dyDescent="0.3">
      <c r="D4" s="1" t="s">
        <v>0</v>
      </c>
    </row>
    <row r="5" spans="2:12" ht="18" x14ac:dyDescent="0.3">
      <c r="D5" s="1" t="s">
        <v>11</v>
      </c>
    </row>
    <row r="6" spans="2:12" ht="18" x14ac:dyDescent="0.3">
      <c r="H6" s="2" t="s">
        <v>1</v>
      </c>
    </row>
    <row r="7" spans="2:12" ht="18" x14ac:dyDescent="0.3">
      <c r="H7" s="2" t="s">
        <v>1</v>
      </c>
    </row>
    <row r="8" spans="2:12" ht="18" x14ac:dyDescent="0.3">
      <c r="H8" s="2" t="s">
        <v>1</v>
      </c>
    </row>
    <row r="9" spans="2:12" ht="18" x14ac:dyDescent="0.3">
      <c r="H9" s="2" t="s">
        <v>1</v>
      </c>
    </row>
    <row r="10" spans="2:12" ht="17.399999999999999" x14ac:dyDescent="0.3">
      <c r="F10" s="3" t="s">
        <v>2</v>
      </c>
    </row>
    <row r="11" spans="2:12" ht="17.399999999999999" x14ac:dyDescent="0.3">
      <c r="G11" s="3" t="s">
        <v>3</v>
      </c>
    </row>
    <row r="12" spans="2:12" ht="18" x14ac:dyDescent="0.35">
      <c r="C12" s="4" t="s">
        <v>71</v>
      </c>
      <c r="I12" s="48"/>
    </row>
    <row r="13" spans="2:12" ht="18" thickBot="1" x14ac:dyDescent="0.35">
      <c r="H13" s="3" t="s">
        <v>1</v>
      </c>
    </row>
    <row r="14" spans="2:12" ht="32.25" customHeight="1" x14ac:dyDescent="0.3">
      <c r="B14" s="95" t="s">
        <v>22</v>
      </c>
      <c r="C14" s="86" t="s">
        <v>6</v>
      </c>
      <c r="D14" s="84" t="s">
        <v>4</v>
      </c>
      <c r="E14" s="85"/>
      <c r="F14" s="86"/>
      <c r="G14" s="81" t="s">
        <v>7</v>
      </c>
      <c r="H14" s="84" t="s">
        <v>8</v>
      </c>
      <c r="I14" s="85"/>
      <c r="J14" s="85"/>
      <c r="K14" s="86"/>
      <c r="L14" s="81" t="s">
        <v>9</v>
      </c>
    </row>
    <row r="15" spans="2:12" ht="2.25" customHeight="1" x14ac:dyDescent="0.3">
      <c r="B15" s="96"/>
      <c r="C15" s="89"/>
      <c r="D15" s="87"/>
      <c r="E15" s="88"/>
      <c r="F15" s="89"/>
      <c r="G15" s="82"/>
      <c r="H15" s="87"/>
      <c r="I15" s="88"/>
      <c r="J15" s="88"/>
      <c r="K15" s="89"/>
      <c r="L15" s="82"/>
    </row>
    <row r="16" spans="2:12" ht="16.5" customHeight="1" thickBot="1" x14ac:dyDescent="0.35">
      <c r="B16" s="96"/>
      <c r="C16" s="89"/>
      <c r="D16" s="90"/>
      <c r="E16" s="91"/>
      <c r="F16" s="92"/>
      <c r="G16" s="82"/>
      <c r="H16" s="90"/>
      <c r="I16" s="91"/>
      <c r="J16" s="91"/>
      <c r="K16" s="92"/>
      <c r="L16" s="82"/>
    </row>
    <row r="17" spans="2:12" ht="60" customHeight="1" x14ac:dyDescent="0.3">
      <c r="B17" s="96"/>
      <c r="C17" s="89"/>
      <c r="D17" s="81" t="s">
        <v>5</v>
      </c>
      <c r="E17" s="81" t="s">
        <v>69</v>
      </c>
      <c r="F17" s="81" t="s">
        <v>10</v>
      </c>
      <c r="G17" s="82"/>
      <c r="H17" s="81" t="s">
        <v>12</v>
      </c>
      <c r="I17" s="81" t="s">
        <v>70</v>
      </c>
      <c r="J17" s="81" t="s">
        <v>13</v>
      </c>
      <c r="K17" s="81" t="s">
        <v>70</v>
      </c>
      <c r="L17" s="82"/>
    </row>
    <row r="18" spans="2:12" x14ac:dyDescent="0.3">
      <c r="B18" s="96"/>
      <c r="C18" s="89"/>
      <c r="D18" s="82"/>
      <c r="E18" s="82"/>
      <c r="F18" s="82"/>
      <c r="G18" s="82"/>
      <c r="H18" s="82"/>
      <c r="I18" s="82"/>
      <c r="J18" s="82"/>
      <c r="K18" s="82"/>
      <c r="L18" s="82"/>
    </row>
    <row r="19" spans="2:12" ht="15" thickBot="1" x14ac:dyDescent="0.35">
      <c r="B19" s="97"/>
      <c r="C19" s="92"/>
      <c r="D19" s="83"/>
      <c r="E19" s="83"/>
      <c r="F19" s="83"/>
      <c r="G19" s="83"/>
      <c r="H19" s="83"/>
      <c r="I19" s="83"/>
      <c r="J19" s="83"/>
      <c r="K19" s="83"/>
      <c r="L19" s="83"/>
    </row>
    <row r="20" spans="2:12" ht="24.6" thickBot="1" x14ac:dyDescent="0.35">
      <c r="B20" s="98" t="s">
        <v>23</v>
      </c>
      <c r="C20" s="13" t="s">
        <v>19</v>
      </c>
      <c r="D20" s="10"/>
      <c r="E20" s="10">
        <v>1.2</v>
      </c>
      <c r="F20" s="13" t="s">
        <v>15</v>
      </c>
      <c r="G20" s="9">
        <f>D20+E20</f>
        <v>1.2</v>
      </c>
      <c r="H20" s="9"/>
      <c r="I20" s="9"/>
      <c r="J20" s="13" t="str">
        <f>F20</f>
        <v>лаборреактиви</v>
      </c>
      <c r="K20" s="10">
        <f>E20</f>
        <v>1.2</v>
      </c>
      <c r="L20" s="9"/>
    </row>
    <row r="21" spans="2:12" ht="24.6" thickBot="1" x14ac:dyDescent="0.35">
      <c r="B21" s="99"/>
      <c r="C21" s="13" t="s">
        <v>14</v>
      </c>
      <c r="D21" s="10"/>
      <c r="E21" s="40">
        <v>914.9</v>
      </c>
      <c r="F21" s="13" t="s">
        <v>50</v>
      </c>
      <c r="G21" s="69">
        <f t="shared" ref="G21:G41" si="0">D21+E21</f>
        <v>914.9</v>
      </c>
      <c r="H21" s="9"/>
      <c r="I21" s="9"/>
      <c r="J21" s="13" t="str">
        <f t="shared" ref="J21:J27" si="1">F21</f>
        <v>лаборреактиви та медтовари</v>
      </c>
      <c r="K21" s="10">
        <f t="shared" ref="K21:K47" si="2">E21</f>
        <v>914.9</v>
      </c>
      <c r="L21" s="9"/>
    </row>
    <row r="22" spans="2:12" ht="21" customHeight="1" thickBot="1" x14ac:dyDescent="0.35">
      <c r="B22" s="99"/>
      <c r="C22" s="13" t="s">
        <v>40</v>
      </c>
      <c r="D22" s="10"/>
      <c r="E22" s="10">
        <f>27500/1000</f>
        <v>27.5</v>
      </c>
      <c r="F22" s="13" t="s">
        <v>41</v>
      </c>
      <c r="G22" s="24">
        <f t="shared" si="0"/>
        <v>27.5</v>
      </c>
      <c r="H22" s="9"/>
      <c r="I22" s="9"/>
      <c r="J22" s="13" t="str">
        <f t="shared" si="1"/>
        <v>мед апаратура</v>
      </c>
      <c r="K22" s="10">
        <f t="shared" si="2"/>
        <v>27.5</v>
      </c>
      <c r="L22" s="9"/>
    </row>
    <row r="23" spans="2:12" ht="36.6" thickBot="1" x14ac:dyDescent="0.35">
      <c r="B23" s="99"/>
      <c r="C23" s="13" t="s">
        <v>42</v>
      </c>
      <c r="D23" s="10"/>
      <c r="E23" s="40">
        <v>1</v>
      </c>
      <c r="F23" s="13" t="s">
        <v>43</v>
      </c>
      <c r="G23" s="40">
        <f t="shared" si="0"/>
        <v>1</v>
      </c>
      <c r="H23" s="9"/>
      <c r="I23" s="9"/>
      <c r="J23" s="13" t="str">
        <f t="shared" si="1"/>
        <v>меблі</v>
      </c>
      <c r="K23" s="40">
        <f t="shared" si="2"/>
        <v>1</v>
      </c>
      <c r="L23" s="9"/>
    </row>
    <row r="24" spans="2:12" ht="24.6" thickBot="1" x14ac:dyDescent="0.35">
      <c r="B24" s="99"/>
      <c r="C24" s="13" t="s">
        <v>14</v>
      </c>
      <c r="D24" s="10"/>
      <c r="E24" s="40">
        <v>134.6</v>
      </c>
      <c r="F24" s="13" t="s">
        <v>21</v>
      </c>
      <c r="G24" s="69">
        <f t="shared" si="0"/>
        <v>134.6</v>
      </c>
      <c r="H24" s="9"/>
      <c r="I24" s="9"/>
      <c r="J24" s="13" t="str">
        <f t="shared" si="1"/>
        <v>господарчі товари</v>
      </c>
      <c r="K24" s="10">
        <f t="shared" si="2"/>
        <v>134.6</v>
      </c>
      <c r="L24" s="9"/>
    </row>
    <row r="25" spans="2:12" ht="24.6" thickBot="1" x14ac:dyDescent="0.35">
      <c r="B25" s="99"/>
      <c r="C25" s="13" t="s">
        <v>14</v>
      </c>
      <c r="D25" s="49"/>
      <c r="E25" s="49">
        <v>22.5</v>
      </c>
      <c r="F25" s="13" t="s">
        <v>49</v>
      </c>
      <c r="G25" s="52">
        <f t="shared" si="0"/>
        <v>22.5</v>
      </c>
      <c r="H25" s="49"/>
      <c r="I25" s="49"/>
      <c r="J25" s="13" t="str">
        <f t="shared" si="1"/>
        <v>медобладнання</v>
      </c>
      <c r="K25" s="52">
        <f t="shared" si="2"/>
        <v>22.5</v>
      </c>
      <c r="L25" s="49"/>
    </row>
    <row r="26" spans="2:12" ht="24.6" thickBot="1" x14ac:dyDescent="0.35">
      <c r="B26" s="99"/>
      <c r="C26" s="13" t="s">
        <v>44</v>
      </c>
      <c r="D26" s="24"/>
      <c r="E26" s="24">
        <v>48.8</v>
      </c>
      <c r="F26" s="13" t="s">
        <v>21</v>
      </c>
      <c r="G26" s="24">
        <f t="shared" si="0"/>
        <v>48.8</v>
      </c>
      <c r="H26" s="24"/>
      <c r="I26" s="24"/>
      <c r="J26" s="13" t="str">
        <f t="shared" si="1"/>
        <v>господарчі товари</v>
      </c>
      <c r="K26" s="49">
        <f t="shared" si="2"/>
        <v>48.8</v>
      </c>
      <c r="L26" s="24"/>
    </row>
    <row r="27" spans="2:12" ht="15" thickBot="1" x14ac:dyDescent="0.35">
      <c r="B27" s="99"/>
      <c r="C27" s="13" t="s">
        <v>45</v>
      </c>
      <c r="D27" s="24"/>
      <c r="E27" s="40">
        <v>2.7</v>
      </c>
      <c r="F27" s="13" t="s">
        <v>20</v>
      </c>
      <c r="G27" s="40">
        <f t="shared" si="0"/>
        <v>2.7</v>
      </c>
      <c r="H27" s="24"/>
      <c r="I27" s="24"/>
      <c r="J27" s="13" t="str">
        <f t="shared" si="1"/>
        <v>медикаменти</v>
      </c>
      <c r="K27" s="40">
        <f t="shared" si="2"/>
        <v>2.7</v>
      </c>
      <c r="L27" s="24"/>
    </row>
    <row r="28" spans="2:12" ht="15" thickBot="1" x14ac:dyDescent="0.35">
      <c r="B28" s="99"/>
      <c r="C28" s="13" t="s">
        <v>46</v>
      </c>
      <c r="D28" s="24"/>
      <c r="E28" s="24">
        <v>2.5</v>
      </c>
      <c r="F28" s="13" t="s">
        <v>16</v>
      </c>
      <c r="G28" s="24">
        <f t="shared" si="0"/>
        <v>2.5</v>
      </c>
      <c r="H28" s="24"/>
      <c r="I28" s="24"/>
      <c r="J28" s="13" t="str">
        <f>F28</f>
        <v>медтовари</v>
      </c>
      <c r="K28" s="49">
        <f t="shared" si="2"/>
        <v>2.5</v>
      </c>
      <c r="L28" s="24"/>
    </row>
    <row r="29" spans="2:12" ht="24.6" thickBot="1" x14ac:dyDescent="0.35">
      <c r="B29" s="99"/>
      <c r="C29" s="13" t="s">
        <v>31</v>
      </c>
      <c r="D29" s="24"/>
      <c r="E29" s="24">
        <v>74.5</v>
      </c>
      <c r="F29" s="13" t="s">
        <v>21</v>
      </c>
      <c r="G29" s="24">
        <f t="shared" si="0"/>
        <v>74.5</v>
      </c>
      <c r="H29" s="24"/>
      <c r="I29" s="24"/>
      <c r="J29" s="13" t="str">
        <f t="shared" ref="J29:J41" si="3">F29</f>
        <v>господарчі товари</v>
      </c>
      <c r="K29" s="49">
        <f t="shared" si="2"/>
        <v>74.5</v>
      </c>
      <c r="L29" s="24"/>
    </row>
    <row r="30" spans="2:12" ht="24.6" thickBot="1" x14ac:dyDescent="0.35">
      <c r="B30" s="99"/>
      <c r="C30" s="13" t="s">
        <v>31</v>
      </c>
      <c r="D30" s="24"/>
      <c r="E30" s="40">
        <v>74</v>
      </c>
      <c r="F30" s="13" t="s">
        <v>20</v>
      </c>
      <c r="G30" s="24">
        <f t="shared" si="0"/>
        <v>74</v>
      </c>
      <c r="H30" s="24"/>
      <c r="I30" s="24"/>
      <c r="J30" s="13" t="str">
        <f t="shared" si="3"/>
        <v>медикаменти</v>
      </c>
      <c r="K30" s="40">
        <f t="shared" si="2"/>
        <v>74</v>
      </c>
      <c r="L30" s="24"/>
    </row>
    <row r="31" spans="2:12" ht="24.6" thickBot="1" x14ac:dyDescent="0.35">
      <c r="B31" s="99"/>
      <c r="C31" s="13" t="s">
        <v>31</v>
      </c>
      <c r="D31" s="49"/>
      <c r="E31" s="40">
        <v>83.1</v>
      </c>
      <c r="F31" s="13" t="s">
        <v>49</v>
      </c>
      <c r="G31" s="52">
        <f t="shared" si="0"/>
        <v>83.1</v>
      </c>
      <c r="H31" s="49"/>
      <c r="I31" s="49"/>
      <c r="J31" s="13" t="str">
        <f t="shared" si="3"/>
        <v>медобладнання</v>
      </c>
      <c r="K31" s="40">
        <f t="shared" si="2"/>
        <v>83.1</v>
      </c>
      <c r="L31" s="49"/>
    </row>
    <row r="32" spans="2:12" ht="24.6" thickBot="1" x14ac:dyDescent="0.35">
      <c r="B32" s="99"/>
      <c r="C32" s="13" t="s">
        <v>18</v>
      </c>
      <c r="D32" s="10"/>
      <c r="E32" s="40">
        <v>10.6</v>
      </c>
      <c r="F32" s="13" t="s">
        <v>17</v>
      </c>
      <c r="G32" s="24">
        <f t="shared" si="0"/>
        <v>10.6</v>
      </c>
      <c r="H32" s="9"/>
      <c r="I32" s="9"/>
      <c r="J32" s="13" t="str">
        <f t="shared" si="3"/>
        <v>продукти харчування</v>
      </c>
      <c r="K32" s="40">
        <f t="shared" si="2"/>
        <v>10.6</v>
      </c>
      <c r="L32" s="9"/>
    </row>
    <row r="33" spans="2:12" ht="24.6" thickBot="1" x14ac:dyDescent="0.35">
      <c r="B33" s="99"/>
      <c r="C33" s="13" t="s">
        <v>48</v>
      </c>
      <c r="D33" s="24"/>
      <c r="E33" s="24">
        <f>1400/1000</f>
        <v>1.4</v>
      </c>
      <c r="F33" s="13" t="s">
        <v>17</v>
      </c>
      <c r="G33" s="24">
        <f t="shared" si="0"/>
        <v>1.4</v>
      </c>
      <c r="H33" s="24"/>
      <c r="I33" s="24"/>
      <c r="J33" s="13" t="str">
        <f t="shared" si="3"/>
        <v>продукти харчування</v>
      </c>
      <c r="K33" s="49">
        <f t="shared" si="2"/>
        <v>1.4</v>
      </c>
      <c r="L33" s="24"/>
    </row>
    <row r="34" spans="2:12" ht="15" thickBot="1" x14ac:dyDescent="0.35">
      <c r="B34" s="99"/>
      <c r="C34" s="13" t="s">
        <v>47</v>
      </c>
      <c r="D34" s="10"/>
      <c r="E34" s="40">
        <v>13.8</v>
      </c>
      <c r="F34" s="9" t="s">
        <v>16</v>
      </c>
      <c r="G34" s="24">
        <f t="shared" si="0"/>
        <v>13.8</v>
      </c>
      <c r="H34" s="9"/>
      <c r="I34" s="9"/>
      <c r="J34" s="13" t="str">
        <f t="shared" si="3"/>
        <v>медтовари</v>
      </c>
      <c r="K34" s="40">
        <f t="shared" si="2"/>
        <v>13.8</v>
      </c>
      <c r="L34" s="9"/>
    </row>
    <row r="35" spans="2:12" ht="24.6" thickBot="1" x14ac:dyDescent="0.35">
      <c r="B35" s="99"/>
      <c r="C35" s="13" t="s">
        <v>47</v>
      </c>
      <c r="D35" s="52"/>
      <c r="E35" s="52">
        <v>2.1</v>
      </c>
      <c r="F35" s="52" t="s">
        <v>21</v>
      </c>
      <c r="G35" s="66">
        <f t="shared" si="0"/>
        <v>2.1</v>
      </c>
      <c r="H35" s="52"/>
      <c r="I35" s="52"/>
      <c r="J35" s="13" t="str">
        <f t="shared" si="3"/>
        <v>господарчі товари</v>
      </c>
      <c r="K35" s="55">
        <f t="shared" si="2"/>
        <v>2.1</v>
      </c>
      <c r="L35" s="52"/>
    </row>
    <row r="36" spans="2:12" ht="15" thickBot="1" x14ac:dyDescent="0.35">
      <c r="B36" s="99"/>
      <c r="C36" s="13" t="s">
        <v>51</v>
      </c>
      <c r="D36" s="10"/>
      <c r="E36" s="10">
        <v>3.3</v>
      </c>
      <c r="F36" s="10" t="s">
        <v>16</v>
      </c>
      <c r="G36" s="51">
        <f t="shared" si="0"/>
        <v>3.3</v>
      </c>
      <c r="H36" s="10"/>
      <c r="I36" s="10"/>
      <c r="J36" s="13" t="str">
        <f t="shared" si="3"/>
        <v>медтовари</v>
      </c>
      <c r="K36" s="49">
        <f t="shared" si="2"/>
        <v>3.3</v>
      </c>
      <c r="L36" s="10"/>
    </row>
    <row r="37" spans="2:12" ht="24.6" thickBot="1" x14ac:dyDescent="0.35">
      <c r="B37" s="99"/>
      <c r="C37" s="6" t="s">
        <v>52</v>
      </c>
      <c r="D37" s="13"/>
      <c r="E37" s="67">
        <v>4.0999999999999996</v>
      </c>
      <c r="F37" s="6" t="s">
        <v>15</v>
      </c>
      <c r="G37" s="5">
        <f t="shared" si="0"/>
        <v>4.0999999999999996</v>
      </c>
      <c r="H37" s="6"/>
      <c r="I37" s="6"/>
      <c r="J37" s="13" t="str">
        <f t="shared" si="3"/>
        <v>лаборреактиви</v>
      </c>
      <c r="K37" s="40">
        <f t="shared" si="2"/>
        <v>4.0999999999999996</v>
      </c>
      <c r="L37" s="5"/>
    </row>
    <row r="38" spans="2:12" ht="15" thickBot="1" x14ac:dyDescent="0.35">
      <c r="B38" s="99"/>
      <c r="C38" s="6" t="s">
        <v>53</v>
      </c>
      <c r="D38" s="13"/>
      <c r="E38" s="13">
        <f>9800/1000</f>
        <v>9.8000000000000007</v>
      </c>
      <c r="F38" s="6" t="s">
        <v>49</v>
      </c>
      <c r="G38" s="5">
        <f t="shared" si="0"/>
        <v>9.8000000000000007</v>
      </c>
      <c r="H38" s="6"/>
      <c r="I38" s="6"/>
      <c r="J38" s="13" t="str">
        <f t="shared" si="3"/>
        <v>медобладнання</v>
      </c>
      <c r="K38" s="10">
        <f t="shared" si="2"/>
        <v>9.8000000000000007</v>
      </c>
      <c r="L38" s="5"/>
    </row>
    <row r="39" spans="2:12" ht="24.6" thickBot="1" x14ac:dyDescent="0.35">
      <c r="B39" s="99"/>
      <c r="C39" s="6" t="s">
        <v>54</v>
      </c>
      <c r="D39" s="13"/>
      <c r="E39" s="13">
        <f>2100/1000</f>
        <v>2.1</v>
      </c>
      <c r="F39" s="6" t="s">
        <v>17</v>
      </c>
      <c r="G39" s="5">
        <f t="shared" si="0"/>
        <v>2.1</v>
      </c>
      <c r="H39" s="6"/>
      <c r="I39" s="6"/>
      <c r="J39" s="13" t="str">
        <f t="shared" si="3"/>
        <v>продукти харчування</v>
      </c>
      <c r="K39" s="51">
        <f t="shared" si="2"/>
        <v>2.1</v>
      </c>
      <c r="L39" s="5"/>
    </row>
    <row r="40" spans="2:12" ht="24.6" thickBot="1" x14ac:dyDescent="0.35">
      <c r="B40" s="99"/>
      <c r="C40" s="6" t="s">
        <v>14</v>
      </c>
      <c r="D40" s="13"/>
      <c r="E40" s="13">
        <v>7.1</v>
      </c>
      <c r="F40" s="6" t="s">
        <v>17</v>
      </c>
      <c r="G40" s="5">
        <f t="shared" si="0"/>
        <v>7.1</v>
      </c>
      <c r="H40" s="6"/>
      <c r="I40" s="6"/>
      <c r="J40" s="13" t="str">
        <f t="shared" si="3"/>
        <v>продукти харчування</v>
      </c>
      <c r="K40" s="51">
        <f t="shared" si="2"/>
        <v>7.1</v>
      </c>
      <c r="L40" s="5"/>
    </row>
    <row r="41" spans="2:12" ht="24.6" thickBot="1" x14ac:dyDescent="0.35">
      <c r="B41" s="99"/>
      <c r="C41" s="6" t="s">
        <v>55</v>
      </c>
      <c r="D41" s="13"/>
      <c r="E41" s="67">
        <v>0.5</v>
      </c>
      <c r="F41" s="6" t="s">
        <v>17</v>
      </c>
      <c r="G41" s="5">
        <f t="shared" si="0"/>
        <v>0.5</v>
      </c>
      <c r="H41" s="6"/>
      <c r="I41" s="6"/>
      <c r="J41" s="13" t="str">
        <f t="shared" si="3"/>
        <v>продукти харчування</v>
      </c>
      <c r="K41" s="40">
        <f t="shared" si="2"/>
        <v>0.5</v>
      </c>
      <c r="L41" s="5"/>
    </row>
    <row r="42" spans="2:12" ht="24.6" thickBot="1" x14ac:dyDescent="0.35">
      <c r="B42" s="99"/>
      <c r="C42" s="6" t="s">
        <v>14</v>
      </c>
      <c r="D42" s="67">
        <v>90.7</v>
      </c>
      <c r="E42" s="13"/>
      <c r="F42" s="6"/>
      <c r="G42" s="17">
        <f>D42</f>
        <v>90.7</v>
      </c>
      <c r="H42" s="6">
        <v>2240</v>
      </c>
      <c r="I42" s="68">
        <v>89.3</v>
      </c>
      <c r="J42" s="6"/>
      <c r="K42" s="52"/>
      <c r="L42" s="17">
        <f>D42-I42</f>
        <v>1.4000000000000057</v>
      </c>
    </row>
    <row r="43" spans="2:12" ht="24.6" thickBot="1" x14ac:dyDescent="0.35">
      <c r="B43" s="99"/>
      <c r="C43" s="6" t="s">
        <v>56</v>
      </c>
      <c r="D43" s="13">
        <f>1700/1000</f>
        <v>1.7</v>
      </c>
      <c r="E43" s="13"/>
      <c r="F43" s="6"/>
      <c r="G43" s="17">
        <f t="shared" ref="G43:G44" si="4">D43</f>
        <v>1.7</v>
      </c>
      <c r="H43" s="6">
        <v>2210</v>
      </c>
      <c r="I43" s="6">
        <f>D43</f>
        <v>1.7</v>
      </c>
      <c r="J43" s="6"/>
      <c r="K43" s="52"/>
      <c r="L43" s="17">
        <f>D43-I43</f>
        <v>0</v>
      </c>
    </row>
    <row r="44" spans="2:12" ht="18.75" customHeight="1" thickBot="1" x14ac:dyDescent="0.35">
      <c r="B44" s="99"/>
      <c r="C44" s="6" t="s">
        <v>57</v>
      </c>
      <c r="D44" s="67">
        <v>247</v>
      </c>
      <c r="E44" s="13"/>
      <c r="F44" s="6"/>
      <c r="G44" s="17">
        <f t="shared" si="4"/>
        <v>247</v>
      </c>
      <c r="H44" s="6">
        <v>2210</v>
      </c>
      <c r="I44" s="68">
        <v>139.9</v>
      </c>
      <c r="J44" s="6"/>
      <c r="K44" s="52"/>
      <c r="L44" s="17">
        <f>D44-I44-I45-I46</f>
        <v>39.399999999999991</v>
      </c>
    </row>
    <row r="45" spans="2:12" ht="17.25" customHeight="1" thickBot="1" x14ac:dyDescent="0.35">
      <c r="B45" s="99"/>
      <c r="C45" s="6"/>
      <c r="D45" s="13"/>
      <c r="E45" s="13"/>
      <c r="F45" s="6"/>
      <c r="G45" s="5"/>
      <c r="H45" s="6">
        <v>2220</v>
      </c>
      <c r="I45" s="68">
        <v>1.5</v>
      </c>
      <c r="J45" s="6"/>
      <c r="K45" s="52"/>
      <c r="L45" s="5"/>
    </row>
    <row r="46" spans="2:12" ht="15" thickBot="1" x14ac:dyDescent="0.35">
      <c r="B46" s="99"/>
      <c r="C46" s="6"/>
      <c r="D46" s="13"/>
      <c r="E46" s="13"/>
      <c r="F46" s="6"/>
      <c r="G46" s="5"/>
      <c r="H46" s="6">
        <v>2800</v>
      </c>
      <c r="I46" s="68">
        <v>66.2</v>
      </c>
      <c r="J46" s="6"/>
      <c r="K46" s="51"/>
      <c r="L46" s="5"/>
    </row>
    <row r="47" spans="2:12" ht="15" thickBot="1" x14ac:dyDescent="0.35">
      <c r="B47" s="99"/>
      <c r="C47" s="6"/>
      <c r="D47" s="13"/>
      <c r="E47" s="13"/>
      <c r="F47" s="6"/>
      <c r="G47" s="5"/>
      <c r="H47" s="6"/>
      <c r="I47" s="6"/>
      <c r="J47" s="6"/>
      <c r="K47" s="10">
        <f t="shared" si="2"/>
        <v>0</v>
      </c>
      <c r="L47" s="5"/>
    </row>
    <row r="48" spans="2:12" ht="25.5" customHeight="1" thickBot="1" x14ac:dyDescent="0.35">
      <c r="B48" s="93" t="s">
        <v>25</v>
      </c>
      <c r="C48" s="94"/>
      <c r="D48" s="40">
        <f>SUM(D20:D47)</f>
        <v>339.4</v>
      </c>
      <c r="E48" s="40">
        <f>SUM(E20:E47)</f>
        <v>1442.0999999999995</v>
      </c>
      <c r="F48" s="10" t="s">
        <v>27</v>
      </c>
      <c r="G48" s="17">
        <f>SUM(G20:G47)</f>
        <v>1781.4999999999995</v>
      </c>
      <c r="H48" s="10" t="s">
        <v>27</v>
      </c>
      <c r="I48" s="17">
        <f>SUM(I20:I47)</f>
        <v>298.60000000000002</v>
      </c>
      <c r="J48" s="10" t="s">
        <v>27</v>
      </c>
      <c r="K48" s="10">
        <f>SUM(K20:K47)</f>
        <v>1442.0999999999995</v>
      </c>
      <c r="L48" s="17">
        <f>SUM(L20:L47)</f>
        <v>40.799999999999997</v>
      </c>
    </row>
    <row r="49" spans="2:12" ht="36" customHeight="1" thickBot="1" x14ac:dyDescent="0.35">
      <c r="B49" s="56"/>
      <c r="C49" s="57" t="s">
        <v>19</v>
      </c>
      <c r="D49" s="53"/>
      <c r="E49" s="53">
        <v>5.7</v>
      </c>
      <c r="F49" s="13" t="s">
        <v>15</v>
      </c>
      <c r="G49" s="53">
        <f>D49+E49</f>
        <v>5.7</v>
      </c>
      <c r="H49" s="53"/>
      <c r="I49" s="5"/>
      <c r="J49" s="53" t="str">
        <f>F49</f>
        <v>лаборреактиви</v>
      </c>
      <c r="K49" s="53">
        <f>G49</f>
        <v>5.7</v>
      </c>
      <c r="L49" s="5"/>
    </row>
    <row r="50" spans="2:12" ht="27.75" customHeight="1" thickBot="1" x14ac:dyDescent="0.35">
      <c r="B50" s="56"/>
      <c r="C50" s="58" t="s">
        <v>14</v>
      </c>
      <c r="D50" s="53"/>
      <c r="E50" s="40">
        <v>653.20000000000005</v>
      </c>
      <c r="F50" s="13" t="s">
        <v>50</v>
      </c>
      <c r="G50" s="69">
        <f t="shared" ref="G50:G72" si="5">D50+E50</f>
        <v>653.20000000000005</v>
      </c>
      <c r="H50" s="53"/>
      <c r="I50" s="5"/>
      <c r="J50" s="55" t="str">
        <f t="shared" ref="J50:J72" si="6">F50</f>
        <v>лаборреактиви та медтовари</v>
      </c>
      <c r="K50" s="55">
        <f t="shared" ref="K50:K76" si="7">G50</f>
        <v>653.20000000000005</v>
      </c>
      <c r="L50" s="5"/>
    </row>
    <row r="51" spans="2:12" ht="25.5" customHeight="1" thickBot="1" x14ac:dyDescent="0.35">
      <c r="B51" s="56"/>
      <c r="C51" s="58" t="s">
        <v>58</v>
      </c>
      <c r="D51" s="53"/>
      <c r="E51" s="40">
        <v>444.7</v>
      </c>
      <c r="F51" s="13" t="s">
        <v>20</v>
      </c>
      <c r="G51" s="40">
        <f t="shared" si="5"/>
        <v>444.7</v>
      </c>
      <c r="H51" s="53"/>
      <c r="I51" s="5"/>
      <c r="J51" s="55" t="str">
        <f t="shared" si="6"/>
        <v>медикаменти</v>
      </c>
      <c r="K51" s="55">
        <f t="shared" si="7"/>
        <v>444.7</v>
      </c>
      <c r="L51" s="5"/>
    </row>
    <row r="52" spans="2:12" ht="25.5" customHeight="1" thickBot="1" x14ac:dyDescent="0.35">
      <c r="B52" s="56"/>
      <c r="C52" s="58" t="s">
        <v>14</v>
      </c>
      <c r="D52" s="53"/>
      <c r="E52" s="40">
        <v>145</v>
      </c>
      <c r="F52" s="13" t="s">
        <v>21</v>
      </c>
      <c r="G52" s="69">
        <f t="shared" si="5"/>
        <v>145</v>
      </c>
      <c r="H52" s="53"/>
      <c r="I52" s="5"/>
      <c r="J52" s="55" t="str">
        <f t="shared" si="6"/>
        <v>господарчі товари</v>
      </c>
      <c r="K52" s="55">
        <f t="shared" si="7"/>
        <v>145</v>
      </c>
      <c r="L52" s="5"/>
    </row>
    <row r="53" spans="2:12" ht="25.5" customHeight="1" thickBot="1" x14ac:dyDescent="0.35">
      <c r="B53" s="56"/>
      <c r="C53" s="58" t="s">
        <v>14</v>
      </c>
      <c r="D53" s="53"/>
      <c r="E53" s="53">
        <f>25500/1000</f>
        <v>25.5</v>
      </c>
      <c r="F53" s="13" t="s">
        <v>49</v>
      </c>
      <c r="G53" s="53">
        <f t="shared" si="5"/>
        <v>25.5</v>
      </c>
      <c r="H53" s="53"/>
      <c r="I53" s="5"/>
      <c r="J53" s="55" t="str">
        <f t="shared" si="6"/>
        <v>медобладнання</v>
      </c>
      <c r="K53" s="55">
        <f t="shared" si="7"/>
        <v>25.5</v>
      </c>
      <c r="L53" s="5"/>
    </row>
    <row r="54" spans="2:12" ht="25.5" customHeight="1" thickBot="1" x14ac:dyDescent="0.35">
      <c r="B54" s="56"/>
      <c r="C54" s="58" t="s">
        <v>61</v>
      </c>
      <c r="D54" s="53"/>
      <c r="E54" s="40">
        <v>124.5</v>
      </c>
      <c r="F54" s="13" t="s">
        <v>21</v>
      </c>
      <c r="G54" s="40">
        <f t="shared" si="5"/>
        <v>124.5</v>
      </c>
      <c r="H54" s="53"/>
      <c r="I54" s="5"/>
      <c r="J54" s="55" t="str">
        <f t="shared" si="6"/>
        <v>господарчі товари</v>
      </c>
      <c r="K54" s="55">
        <f t="shared" si="7"/>
        <v>124.5</v>
      </c>
      <c r="L54" s="5"/>
    </row>
    <row r="55" spans="2:12" ht="25.5" customHeight="1" thickBot="1" x14ac:dyDescent="0.35">
      <c r="B55" s="56"/>
      <c r="C55" s="58" t="s">
        <v>61</v>
      </c>
      <c r="D55" s="53"/>
      <c r="E55" s="40">
        <v>110.6</v>
      </c>
      <c r="F55" s="13" t="s">
        <v>62</v>
      </c>
      <c r="G55" s="40">
        <f t="shared" si="5"/>
        <v>110.6</v>
      </c>
      <c r="H55" s="53"/>
      <c r="I55" s="5"/>
      <c r="J55" s="55" t="str">
        <f t="shared" si="6"/>
        <v>мед.товари</v>
      </c>
      <c r="K55" s="55">
        <f t="shared" si="7"/>
        <v>110.6</v>
      </c>
      <c r="L55" s="5"/>
    </row>
    <row r="56" spans="2:12" ht="25.5" customHeight="1" thickBot="1" x14ac:dyDescent="0.35">
      <c r="B56" s="56"/>
      <c r="C56" s="58" t="s">
        <v>73</v>
      </c>
      <c r="D56" s="53"/>
      <c r="E56" s="53">
        <v>41.7</v>
      </c>
      <c r="F56" s="13" t="s">
        <v>20</v>
      </c>
      <c r="G56" s="53">
        <f t="shared" si="5"/>
        <v>41.7</v>
      </c>
      <c r="H56" s="53"/>
      <c r="I56" s="5"/>
      <c r="J56" s="55" t="str">
        <f t="shared" si="6"/>
        <v>медикаменти</v>
      </c>
      <c r="K56" s="55">
        <f t="shared" si="7"/>
        <v>41.7</v>
      </c>
      <c r="L56" s="5"/>
    </row>
    <row r="57" spans="2:12" ht="25.5" customHeight="1" thickBot="1" x14ac:dyDescent="0.35">
      <c r="B57" s="56"/>
      <c r="C57" s="58" t="s">
        <v>59</v>
      </c>
      <c r="D57" s="53"/>
      <c r="E57" s="40">
        <v>1.3</v>
      </c>
      <c r="F57" s="13" t="s">
        <v>16</v>
      </c>
      <c r="G57" s="40">
        <f t="shared" si="5"/>
        <v>1.3</v>
      </c>
      <c r="H57" s="53"/>
      <c r="I57" s="5"/>
      <c r="J57" s="55" t="str">
        <f t="shared" si="6"/>
        <v>медтовари</v>
      </c>
      <c r="K57" s="55">
        <f t="shared" si="7"/>
        <v>1.3</v>
      </c>
      <c r="L57" s="5"/>
    </row>
    <row r="58" spans="2:12" ht="25.5" customHeight="1" thickBot="1" x14ac:dyDescent="0.35">
      <c r="B58" s="56"/>
      <c r="C58" s="58" t="s">
        <v>31</v>
      </c>
      <c r="D58" s="53"/>
      <c r="E58" s="40">
        <v>5.9</v>
      </c>
      <c r="F58" s="13" t="s">
        <v>21</v>
      </c>
      <c r="G58" s="40">
        <f t="shared" si="5"/>
        <v>5.9</v>
      </c>
      <c r="H58" s="53"/>
      <c r="I58" s="5"/>
      <c r="J58" s="55" t="str">
        <f t="shared" si="6"/>
        <v>господарчі товари</v>
      </c>
      <c r="K58" s="55">
        <f t="shared" si="7"/>
        <v>5.9</v>
      </c>
      <c r="L58" s="5"/>
    </row>
    <row r="59" spans="2:12" ht="25.5" customHeight="1" thickBot="1" x14ac:dyDescent="0.35">
      <c r="B59" s="56"/>
      <c r="C59" s="58" t="s">
        <v>31</v>
      </c>
      <c r="D59" s="53"/>
      <c r="E59" s="40">
        <v>4.0999999999999996</v>
      </c>
      <c r="F59" s="13" t="s">
        <v>20</v>
      </c>
      <c r="G59" s="40">
        <f t="shared" si="5"/>
        <v>4.0999999999999996</v>
      </c>
      <c r="H59" s="53"/>
      <c r="I59" s="5"/>
      <c r="J59" s="55" t="str">
        <f t="shared" si="6"/>
        <v>медикаменти</v>
      </c>
      <c r="K59" s="55">
        <f t="shared" si="7"/>
        <v>4.0999999999999996</v>
      </c>
      <c r="L59" s="5"/>
    </row>
    <row r="60" spans="2:12" ht="25.5" customHeight="1" thickBot="1" x14ac:dyDescent="0.35">
      <c r="B60" s="56"/>
      <c r="C60" s="58" t="s">
        <v>31</v>
      </c>
      <c r="D60" s="53"/>
      <c r="E60" s="53">
        <f>8000/1000</f>
        <v>8</v>
      </c>
      <c r="F60" s="13" t="s">
        <v>49</v>
      </c>
      <c r="G60" s="53">
        <f t="shared" si="5"/>
        <v>8</v>
      </c>
      <c r="H60" s="53"/>
      <c r="I60" s="5"/>
      <c r="J60" s="55" t="str">
        <f t="shared" si="6"/>
        <v>медобладнання</v>
      </c>
      <c r="K60" s="55">
        <f t="shared" si="7"/>
        <v>8</v>
      </c>
      <c r="L60" s="5"/>
    </row>
    <row r="61" spans="2:12" ht="26.25" customHeight="1" thickBot="1" x14ac:dyDescent="0.35">
      <c r="B61" s="74" t="s">
        <v>24</v>
      </c>
      <c r="C61" s="58" t="s">
        <v>18</v>
      </c>
      <c r="D61" s="13"/>
      <c r="E61" s="40">
        <v>8.1</v>
      </c>
      <c r="F61" s="13" t="s">
        <v>17</v>
      </c>
      <c r="G61" s="40">
        <f t="shared" si="5"/>
        <v>8.1</v>
      </c>
      <c r="H61" s="6"/>
      <c r="I61" s="6"/>
      <c r="J61" s="55" t="str">
        <f t="shared" si="6"/>
        <v>продукти харчування</v>
      </c>
      <c r="K61" s="55">
        <f t="shared" si="7"/>
        <v>8.1</v>
      </c>
      <c r="L61" s="5">
        <v>0</v>
      </c>
    </row>
    <row r="62" spans="2:12" ht="27" customHeight="1" thickBot="1" x14ac:dyDescent="0.35">
      <c r="B62" s="74"/>
      <c r="C62" s="58" t="s">
        <v>60</v>
      </c>
      <c r="D62" s="13"/>
      <c r="E62" s="40">
        <v>9</v>
      </c>
      <c r="F62" s="13" t="s">
        <v>15</v>
      </c>
      <c r="G62" s="40">
        <f t="shared" si="5"/>
        <v>9</v>
      </c>
      <c r="H62" s="6"/>
      <c r="I62" s="6"/>
      <c r="J62" s="55" t="str">
        <f t="shared" si="6"/>
        <v>лаборреактиви</v>
      </c>
      <c r="K62" s="55">
        <f t="shared" si="7"/>
        <v>9</v>
      </c>
      <c r="L62" s="6" t="s">
        <v>1</v>
      </c>
    </row>
    <row r="63" spans="2:12" ht="21" customHeight="1" thickBot="1" x14ac:dyDescent="0.35">
      <c r="B63" s="74"/>
      <c r="C63" s="58" t="s">
        <v>66</v>
      </c>
      <c r="D63" s="13"/>
      <c r="E63" s="53">
        <f>19200/1000</f>
        <v>19.2</v>
      </c>
      <c r="F63" s="53" t="s">
        <v>21</v>
      </c>
      <c r="G63" s="40">
        <f t="shared" si="5"/>
        <v>19.2</v>
      </c>
      <c r="H63" s="6"/>
      <c r="I63" s="6"/>
      <c r="J63" s="55" t="str">
        <f t="shared" si="6"/>
        <v>господарчі товари</v>
      </c>
      <c r="K63" s="55">
        <f t="shared" si="7"/>
        <v>19.2</v>
      </c>
      <c r="L63" s="5">
        <v>0</v>
      </c>
    </row>
    <row r="64" spans="2:12" ht="28.5" customHeight="1" thickBot="1" x14ac:dyDescent="0.35">
      <c r="B64" s="74"/>
      <c r="C64" s="58" t="s">
        <v>47</v>
      </c>
      <c r="D64" s="13"/>
      <c r="E64" s="40">
        <v>0.5</v>
      </c>
      <c r="F64" s="53" t="s">
        <v>21</v>
      </c>
      <c r="G64" s="69">
        <f t="shared" si="5"/>
        <v>0.5</v>
      </c>
      <c r="H64" s="6"/>
      <c r="I64" s="6"/>
      <c r="J64" s="55" t="str">
        <f t="shared" si="6"/>
        <v>господарчі товари</v>
      </c>
      <c r="K64" s="55">
        <f t="shared" si="7"/>
        <v>0.5</v>
      </c>
      <c r="L64" s="5"/>
    </row>
    <row r="65" spans="2:12" ht="22.5" customHeight="1" thickBot="1" x14ac:dyDescent="0.35">
      <c r="B65" s="74"/>
      <c r="C65" s="58" t="s">
        <v>51</v>
      </c>
      <c r="D65" s="13"/>
      <c r="E65" s="53">
        <v>13.2</v>
      </c>
      <c r="F65" s="53" t="s">
        <v>16</v>
      </c>
      <c r="G65" s="53">
        <f>D65+E65</f>
        <v>13.2</v>
      </c>
      <c r="H65" s="6"/>
      <c r="I65" s="6"/>
      <c r="J65" s="55" t="str">
        <f t="shared" si="6"/>
        <v>медтовари</v>
      </c>
      <c r="K65" s="55">
        <f t="shared" si="7"/>
        <v>13.2</v>
      </c>
      <c r="L65" s="6" t="s">
        <v>1</v>
      </c>
    </row>
    <row r="66" spans="2:12" ht="22.5" customHeight="1" thickBot="1" x14ac:dyDescent="0.35">
      <c r="B66" s="74"/>
      <c r="C66" s="59" t="s">
        <v>52</v>
      </c>
      <c r="D66" s="13"/>
      <c r="E66" s="67">
        <v>5.4</v>
      </c>
      <c r="F66" s="6" t="s">
        <v>15</v>
      </c>
      <c r="G66" s="17">
        <f t="shared" si="5"/>
        <v>5.4</v>
      </c>
      <c r="H66" s="6"/>
      <c r="I66" s="6"/>
      <c r="J66" s="55" t="str">
        <f t="shared" si="6"/>
        <v>лаборреактиви</v>
      </c>
      <c r="K66" s="55">
        <f t="shared" si="7"/>
        <v>5.4</v>
      </c>
      <c r="L66" s="6"/>
    </row>
    <row r="67" spans="2:12" ht="22.5" customHeight="1" thickBot="1" x14ac:dyDescent="0.35">
      <c r="B67" s="74"/>
      <c r="C67" s="59" t="s">
        <v>53</v>
      </c>
      <c r="D67" s="13"/>
      <c r="E67" s="13">
        <f>78000/1000</f>
        <v>78</v>
      </c>
      <c r="F67" s="6" t="s">
        <v>49</v>
      </c>
      <c r="G67" s="5">
        <f t="shared" si="5"/>
        <v>78</v>
      </c>
      <c r="H67" s="6"/>
      <c r="I67" s="6"/>
      <c r="J67" s="55" t="str">
        <f t="shared" si="6"/>
        <v>медобладнання</v>
      </c>
      <c r="K67" s="55">
        <f t="shared" si="7"/>
        <v>78</v>
      </c>
      <c r="L67" s="6"/>
    </row>
    <row r="68" spans="2:12" ht="22.5" customHeight="1" thickBot="1" x14ac:dyDescent="0.35">
      <c r="B68" s="74"/>
      <c r="C68" s="59" t="s">
        <v>64</v>
      </c>
      <c r="D68" s="13"/>
      <c r="E68" s="67">
        <v>2</v>
      </c>
      <c r="F68" s="6" t="s">
        <v>21</v>
      </c>
      <c r="G68" s="17">
        <f t="shared" si="5"/>
        <v>2</v>
      </c>
      <c r="H68" s="6"/>
      <c r="I68" s="6"/>
      <c r="J68" s="55" t="str">
        <f t="shared" si="6"/>
        <v>господарчі товари</v>
      </c>
      <c r="K68" s="55">
        <f t="shared" si="7"/>
        <v>2</v>
      </c>
      <c r="L68" s="6"/>
    </row>
    <row r="69" spans="2:12" ht="22.5" customHeight="1" thickBot="1" x14ac:dyDescent="0.35">
      <c r="B69" s="74"/>
      <c r="C69" s="59" t="s">
        <v>72</v>
      </c>
      <c r="D69" s="13"/>
      <c r="E69" s="67">
        <v>133.30000000000001</v>
      </c>
      <c r="F69" s="6" t="s">
        <v>65</v>
      </c>
      <c r="G69" s="17">
        <f t="shared" si="5"/>
        <v>133.30000000000001</v>
      </c>
      <c r="H69" s="6"/>
      <c r="I69" s="6"/>
      <c r="J69" s="55" t="str">
        <f t="shared" si="6"/>
        <v>медапаратура</v>
      </c>
      <c r="K69" s="55">
        <f t="shared" si="7"/>
        <v>133.30000000000001</v>
      </c>
      <c r="L69" s="6"/>
    </row>
    <row r="70" spans="2:12" ht="27.75" customHeight="1" thickBot="1" x14ac:dyDescent="0.35">
      <c r="B70" s="74"/>
      <c r="C70" s="12" t="s">
        <v>55</v>
      </c>
      <c r="D70" s="13"/>
      <c r="E70" s="67">
        <v>0.2</v>
      </c>
      <c r="F70" s="6" t="s">
        <v>17</v>
      </c>
      <c r="G70" s="17">
        <f t="shared" si="5"/>
        <v>0.2</v>
      </c>
      <c r="H70" s="6"/>
      <c r="I70" s="6"/>
      <c r="J70" s="55" t="str">
        <f t="shared" si="6"/>
        <v>продукти харчування</v>
      </c>
      <c r="K70" s="55">
        <f t="shared" si="7"/>
        <v>0.2</v>
      </c>
      <c r="L70" s="6"/>
    </row>
    <row r="71" spans="2:12" ht="25.5" customHeight="1" thickBot="1" x14ac:dyDescent="0.35">
      <c r="B71" s="74"/>
      <c r="C71" s="63" t="s">
        <v>63</v>
      </c>
      <c r="D71" s="13"/>
      <c r="E71" s="67">
        <v>2.2999999999999998</v>
      </c>
      <c r="F71" s="6" t="s">
        <v>21</v>
      </c>
      <c r="G71" s="5">
        <f t="shared" si="5"/>
        <v>2.2999999999999998</v>
      </c>
      <c r="H71" s="6"/>
      <c r="I71" s="6"/>
      <c r="J71" s="55" t="str">
        <f t="shared" si="6"/>
        <v>господарчі товари</v>
      </c>
      <c r="K71" s="55">
        <f t="shared" si="7"/>
        <v>2.2999999999999998</v>
      </c>
      <c r="L71" s="5">
        <v>0</v>
      </c>
    </row>
    <row r="72" spans="2:12" ht="25.5" customHeight="1" thickBot="1" x14ac:dyDescent="0.35">
      <c r="B72" s="74"/>
      <c r="C72" s="63" t="s">
        <v>74</v>
      </c>
      <c r="D72" s="13"/>
      <c r="E72" s="67">
        <v>1</v>
      </c>
      <c r="F72" s="6" t="s">
        <v>21</v>
      </c>
      <c r="G72" s="5">
        <f t="shared" si="5"/>
        <v>1</v>
      </c>
      <c r="H72" s="6"/>
      <c r="I72" s="6"/>
      <c r="J72" s="61" t="str">
        <f t="shared" si="6"/>
        <v>господарчі товари</v>
      </c>
      <c r="K72" s="61">
        <f t="shared" si="7"/>
        <v>1</v>
      </c>
      <c r="L72" s="5"/>
    </row>
    <row r="73" spans="2:12" ht="25.5" customHeight="1" thickBot="1" x14ac:dyDescent="0.35">
      <c r="B73" s="74"/>
      <c r="C73" s="11" t="s">
        <v>56</v>
      </c>
      <c r="D73" s="13">
        <v>0.4</v>
      </c>
      <c r="E73" s="13"/>
      <c r="F73" s="6"/>
      <c r="G73" s="5">
        <f>D73</f>
        <v>0.4</v>
      </c>
      <c r="H73" s="6">
        <v>2220</v>
      </c>
      <c r="I73" s="6">
        <v>0.4</v>
      </c>
      <c r="J73" s="6"/>
      <c r="K73" s="55"/>
      <c r="L73" s="5"/>
    </row>
    <row r="74" spans="2:12" ht="25.5" customHeight="1" thickBot="1" x14ac:dyDescent="0.35">
      <c r="B74" s="74"/>
      <c r="C74" s="36" t="s">
        <v>67</v>
      </c>
      <c r="D74" s="13">
        <v>10</v>
      </c>
      <c r="E74" s="13"/>
      <c r="F74" s="6"/>
      <c r="G74" s="5">
        <f t="shared" ref="G74:G77" si="8">D74</f>
        <v>10</v>
      </c>
      <c r="H74" s="6">
        <v>2220</v>
      </c>
      <c r="I74" s="6">
        <v>10</v>
      </c>
      <c r="J74" s="6"/>
      <c r="K74" s="55"/>
      <c r="L74" s="5"/>
    </row>
    <row r="75" spans="2:12" ht="25.5" customHeight="1" thickBot="1" x14ac:dyDescent="0.35">
      <c r="B75" s="74"/>
      <c r="C75" s="36" t="s">
        <v>68</v>
      </c>
      <c r="D75" s="13">
        <v>1.3</v>
      </c>
      <c r="E75" s="13"/>
      <c r="F75" s="6"/>
      <c r="G75" s="5">
        <f t="shared" si="8"/>
        <v>1.3</v>
      </c>
      <c r="H75" s="6">
        <v>2220</v>
      </c>
      <c r="I75" s="6">
        <v>1.3</v>
      </c>
      <c r="J75" s="6"/>
      <c r="K75" s="55"/>
      <c r="L75" s="5"/>
    </row>
    <row r="76" spans="2:12" ht="25.5" customHeight="1" thickBot="1" x14ac:dyDescent="0.35">
      <c r="B76" s="74"/>
      <c r="C76" s="62" t="s">
        <v>14</v>
      </c>
      <c r="D76" s="13">
        <v>95.3</v>
      </c>
      <c r="E76" s="13"/>
      <c r="F76" s="6"/>
      <c r="G76" s="5">
        <f t="shared" si="8"/>
        <v>95.3</v>
      </c>
      <c r="H76" s="6">
        <v>2240</v>
      </c>
      <c r="I76" s="6">
        <v>96.7</v>
      </c>
      <c r="J76" s="6"/>
      <c r="K76" s="55"/>
      <c r="L76" s="5"/>
    </row>
    <row r="77" spans="2:12" ht="25.5" customHeight="1" thickBot="1" x14ac:dyDescent="0.35">
      <c r="B77" s="74"/>
      <c r="C77" s="12" t="s">
        <v>57</v>
      </c>
      <c r="D77" s="64">
        <v>270.39999999999998</v>
      </c>
      <c r="E77" s="64"/>
      <c r="F77" s="16"/>
      <c r="G77" s="5">
        <f t="shared" si="8"/>
        <v>270.39999999999998</v>
      </c>
      <c r="H77" s="16">
        <v>2210</v>
      </c>
      <c r="I77" s="16">
        <v>183.8</v>
      </c>
      <c r="J77" s="16"/>
      <c r="K77" s="54">
        <f t="shared" ref="K77" si="9">E77</f>
        <v>0</v>
      </c>
      <c r="L77" s="16">
        <v>20.3</v>
      </c>
    </row>
    <row r="78" spans="2:12" ht="25.5" customHeight="1" thickBot="1" x14ac:dyDescent="0.35">
      <c r="B78" s="74"/>
      <c r="C78" s="11"/>
      <c r="D78" s="62"/>
      <c r="E78" s="62"/>
      <c r="F78" s="11"/>
      <c r="G78" s="11"/>
      <c r="H78" s="11">
        <v>2220</v>
      </c>
      <c r="I78" s="11">
        <v>8.1999999999999993</v>
      </c>
      <c r="J78" s="11"/>
      <c r="K78" s="43"/>
      <c r="L78" s="11"/>
    </row>
    <row r="79" spans="2:12" ht="25.5" customHeight="1" thickBot="1" x14ac:dyDescent="0.35">
      <c r="B79" s="74"/>
      <c r="C79" s="11"/>
      <c r="D79" s="62"/>
      <c r="E79" s="62"/>
      <c r="F79" s="11"/>
      <c r="G79" s="11"/>
      <c r="H79" s="11">
        <v>2240</v>
      </c>
      <c r="I79" s="11">
        <v>95.7</v>
      </c>
      <c r="J79" s="11"/>
      <c r="K79" s="43"/>
      <c r="L79" s="65"/>
    </row>
    <row r="80" spans="2:12" ht="25.5" customHeight="1" thickBot="1" x14ac:dyDescent="0.35">
      <c r="B80" s="74"/>
      <c r="C80" s="11"/>
      <c r="D80" s="62"/>
      <c r="E80" s="62"/>
      <c r="F80" s="11"/>
      <c r="G80" s="11"/>
      <c r="H80" s="11">
        <v>3110</v>
      </c>
      <c r="I80" s="11">
        <v>7.7</v>
      </c>
      <c r="J80" s="11"/>
      <c r="K80" s="43"/>
      <c r="L80" s="65"/>
    </row>
    <row r="81" spans="2:27" ht="36.75" customHeight="1" thickBot="1" x14ac:dyDescent="0.35">
      <c r="B81" s="75" t="s">
        <v>26</v>
      </c>
      <c r="C81" s="76"/>
      <c r="D81" s="10">
        <f>SUM(D61:D78)</f>
        <v>377.4</v>
      </c>
      <c r="E81" s="40">
        <f>SUM(E49:E77)</f>
        <v>1842.4</v>
      </c>
      <c r="F81" s="10" t="s">
        <v>27</v>
      </c>
      <c r="G81" s="5">
        <f>SUM(G49:G77)</f>
        <v>2219.8000000000002</v>
      </c>
      <c r="H81" s="5"/>
      <c r="I81" s="5">
        <f>SUM(I61:I80)</f>
        <v>403.8</v>
      </c>
      <c r="J81" s="10" t="s">
        <v>27</v>
      </c>
      <c r="K81" s="10">
        <f>SUM(K49:K77)</f>
        <v>1842.4</v>
      </c>
      <c r="L81" s="5">
        <f>SUM(L61:L77)</f>
        <v>20.3</v>
      </c>
    </row>
    <row r="82" spans="2:27" ht="49.5" customHeight="1" thickBot="1" x14ac:dyDescent="0.35">
      <c r="B82" s="77" t="s">
        <v>28</v>
      </c>
      <c r="C82" s="78"/>
      <c r="D82" s="10">
        <f>D81+D48</f>
        <v>716.8</v>
      </c>
      <c r="E82" s="10">
        <f>E81+E48</f>
        <v>3284.4999999999995</v>
      </c>
      <c r="F82" s="10" t="s">
        <v>27</v>
      </c>
      <c r="G82" s="5">
        <f>G81+G48</f>
        <v>4001.2999999999997</v>
      </c>
      <c r="H82" s="5" t="s">
        <v>27</v>
      </c>
      <c r="I82" s="5">
        <f>I81+I48</f>
        <v>702.40000000000009</v>
      </c>
      <c r="J82" s="10" t="s">
        <v>27</v>
      </c>
      <c r="K82" s="10">
        <f>K81+K48</f>
        <v>3284.4999999999995</v>
      </c>
      <c r="L82" s="5"/>
    </row>
    <row r="83" spans="2:27" ht="55.5" hidden="1" customHeight="1" thickBot="1" x14ac:dyDescent="0.35">
      <c r="B83" s="80" t="s">
        <v>30</v>
      </c>
      <c r="C83" s="16"/>
      <c r="D83" s="13"/>
      <c r="E83" s="13"/>
      <c r="F83" s="6"/>
      <c r="G83" s="18"/>
      <c r="H83" s="6"/>
      <c r="I83" s="6"/>
      <c r="J83" s="6"/>
      <c r="K83" s="19"/>
      <c r="L83" s="5"/>
    </row>
    <row r="84" spans="2:27" ht="37.5" hidden="1" customHeight="1" thickBot="1" x14ac:dyDescent="0.35">
      <c r="B84" s="80"/>
      <c r="C84" s="16"/>
      <c r="D84" s="13"/>
      <c r="E84" s="13"/>
      <c r="F84" s="6"/>
      <c r="G84" s="18"/>
      <c r="H84" s="6"/>
      <c r="I84" s="6"/>
      <c r="J84" s="6"/>
      <c r="K84" s="19"/>
      <c r="L84" s="6"/>
    </row>
    <row r="85" spans="2:27" ht="32.25" hidden="1" customHeight="1" thickBot="1" x14ac:dyDescent="0.35">
      <c r="B85" s="80"/>
      <c r="C85" s="11"/>
      <c r="D85" s="13"/>
      <c r="E85" s="13"/>
      <c r="F85" s="6"/>
      <c r="G85" s="17"/>
      <c r="H85" s="6"/>
      <c r="I85" s="6"/>
      <c r="J85" s="6"/>
      <c r="K85" s="19"/>
      <c r="L85" s="5"/>
    </row>
    <row r="86" spans="2:27" ht="36" hidden="1" customHeight="1" thickBot="1" x14ac:dyDescent="0.35">
      <c r="B86" s="80"/>
      <c r="C86" s="12"/>
      <c r="D86" s="13"/>
      <c r="E86" s="13"/>
      <c r="F86" s="6"/>
      <c r="G86" s="6"/>
      <c r="H86" s="6"/>
      <c r="I86" s="6"/>
      <c r="J86" s="6"/>
      <c r="K86" s="19"/>
      <c r="L86" s="6"/>
    </row>
    <row r="87" spans="2:27" ht="40.5" hidden="1" customHeight="1" thickBot="1" x14ac:dyDescent="0.35">
      <c r="B87" s="80"/>
      <c r="C87" s="11"/>
      <c r="D87" s="13"/>
      <c r="E87" s="13"/>
      <c r="F87" s="6"/>
      <c r="G87" s="6"/>
      <c r="H87" s="6"/>
      <c r="I87" s="6"/>
      <c r="J87" s="6"/>
      <c r="K87" s="19"/>
      <c r="L87" s="6"/>
    </row>
    <row r="88" spans="2:27" ht="36" hidden="1" customHeight="1" thickBot="1" x14ac:dyDescent="0.35">
      <c r="B88" s="80"/>
      <c r="C88" s="12"/>
      <c r="D88" s="13"/>
      <c r="E88" s="13"/>
      <c r="F88" s="6"/>
      <c r="G88" s="6"/>
      <c r="H88" s="6"/>
      <c r="I88" s="6"/>
      <c r="J88" s="6"/>
      <c r="K88" s="19"/>
      <c r="L88" s="6"/>
    </row>
    <row r="89" spans="2:27" ht="31.5" hidden="1" customHeight="1" thickBot="1" x14ac:dyDescent="0.35">
      <c r="B89" s="80"/>
      <c r="C89" s="11"/>
      <c r="D89" s="13"/>
      <c r="E89" s="13"/>
      <c r="F89" s="6"/>
      <c r="G89" s="6"/>
      <c r="H89" s="6"/>
      <c r="I89" s="6"/>
      <c r="J89" s="6"/>
      <c r="K89" s="19"/>
      <c r="L89" s="6"/>
    </row>
    <row r="90" spans="2:27" ht="30" hidden="1" customHeight="1" thickBot="1" x14ac:dyDescent="0.35">
      <c r="B90" s="80"/>
      <c r="C90" s="11"/>
      <c r="D90" s="13"/>
      <c r="E90" s="13"/>
      <c r="F90" s="6"/>
      <c r="G90" s="6"/>
      <c r="H90" s="6"/>
      <c r="I90" s="6"/>
      <c r="J90" s="6"/>
      <c r="K90" s="19"/>
      <c r="L90" s="6"/>
    </row>
    <row r="91" spans="2:27" ht="30.75" hidden="1" customHeight="1" thickBot="1" x14ac:dyDescent="0.35">
      <c r="B91" s="80"/>
      <c r="C91" s="12"/>
      <c r="D91" s="13"/>
      <c r="E91" s="13"/>
      <c r="F91" s="6"/>
      <c r="G91" s="6"/>
      <c r="H91" s="6"/>
      <c r="I91" s="6"/>
      <c r="J91" s="6"/>
      <c r="K91" s="19"/>
      <c r="L91" s="6"/>
    </row>
    <row r="92" spans="2:27" ht="21" hidden="1" customHeight="1" thickBot="1" x14ac:dyDescent="0.35">
      <c r="B92" s="75" t="s">
        <v>32</v>
      </c>
      <c r="C92" s="76"/>
      <c r="D92" s="22">
        <f>SUM(D83:D91)</f>
        <v>0</v>
      </c>
      <c r="E92" s="22">
        <f>SUM(E83:E91)</f>
        <v>0</v>
      </c>
      <c r="F92" s="22" t="s">
        <v>27</v>
      </c>
      <c r="G92" s="27">
        <f>SUM(G83:G91)</f>
        <v>0</v>
      </c>
      <c r="H92" s="28"/>
      <c r="I92" s="28">
        <f>SUM(I83:I91)</f>
        <v>0</v>
      </c>
      <c r="J92" s="23" t="s">
        <v>27</v>
      </c>
      <c r="K92" s="22">
        <v>1235.2</v>
      </c>
      <c r="L92" s="28">
        <f>SUM(L83:L91)</f>
        <v>0</v>
      </c>
      <c r="R92" s="8"/>
      <c r="S92" s="29"/>
      <c r="T92" s="29"/>
      <c r="U92" s="8"/>
      <c r="V92" s="31"/>
      <c r="W92" s="8"/>
      <c r="X92" s="8"/>
      <c r="Y92" s="8"/>
      <c r="Z92" s="30"/>
      <c r="AA92" s="8"/>
    </row>
    <row r="93" spans="2:27" ht="31.5" hidden="1" customHeight="1" thickBot="1" x14ac:dyDescent="0.35">
      <c r="B93" s="75" t="s">
        <v>33</v>
      </c>
      <c r="C93" s="76"/>
      <c r="D93" s="32">
        <f>D92+D82</f>
        <v>716.8</v>
      </c>
      <c r="E93" s="32">
        <f>E92+E82</f>
        <v>3284.4999999999995</v>
      </c>
      <c r="F93" s="32" t="s">
        <v>27</v>
      </c>
      <c r="G93" s="33">
        <f>G92+G82</f>
        <v>4001.2999999999997</v>
      </c>
      <c r="H93" s="34"/>
      <c r="I93" s="34">
        <v>305.3</v>
      </c>
      <c r="J93" s="23" t="s">
        <v>27</v>
      </c>
      <c r="K93" s="32">
        <v>3764.03</v>
      </c>
      <c r="L93" s="35">
        <v>39.4</v>
      </c>
      <c r="R93" s="8"/>
      <c r="S93" s="29"/>
      <c r="T93" s="29"/>
      <c r="U93" s="8"/>
      <c r="V93" s="31"/>
      <c r="W93" s="8"/>
      <c r="X93" s="8"/>
      <c r="Y93" s="8"/>
      <c r="Z93" s="30"/>
      <c r="AA93" s="8"/>
    </row>
    <row r="94" spans="2:27" ht="36.75" hidden="1" customHeight="1" thickBot="1" x14ac:dyDescent="0.35">
      <c r="B94" s="79" t="s">
        <v>36</v>
      </c>
      <c r="C94" s="36"/>
      <c r="D94" s="13"/>
      <c r="E94" s="47"/>
      <c r="F94" s="6"/>
      <c r="G94" s="18"/>
      <c r="H94" s="6"/>
      <c r="I94" s="6"/>
      <c r="J94" s="6"/>
      <c r="K94" s="19"/>
      <c r="L94" s="5"/>
      <c r="R94" s="8"/>
      <c r="S94" s="29"/>
      <c r="T94" s="29"/>
      <c r="U94" s="8"/>
      <c r="V94" s="31"/>
      <c r="W94" s="8"/>
      <c r="X94" s="8"/>
      <c r="Y94" s="8"/>
      <c r="Z94" s="30"/>
      <c r="AA94" s="8"/>
    </row>
    <row r="95" spans="2:27" ht="13.5" hidden="1" customHeight="1" thickBot="1" x14ac:dyDescent="0.35">
      <c r="B95" s="80"/>
      <c r="C95" s="36"/>
      <c r="D95" s="13"/>
      <c r="E95" s="47"/>
      <c r="F95" s="6"/>
      <c r="G95" s="18"/>
      <c r="H95" s="6"/>
      <c r="I95" s="6"/>
      <c r="J95" s="6"/>
      <c r="K95" s="19"/>
      <c r="L95" s="5"/>
      <c r="R95" s="8"/>
      <c r="S95" s="29"/>
      <c r="T95" s="29"/>
      <c r="U95" s="8"/>
      <c r="V95" s="31"/>
      <c r="W95" s="8"/>
      <c r="X95" s="8"/>
      <c r="Y95" s="8"/>
      <c r="Z95" s="30"/>
      <c r="AA95" s="8"/>
    </row>
    <row r="96" spans="2:27" ht="20.25" hidden="1" customHeight="1" thickBot="1" x14ac:dyDescent="0.35">
      <c r="B96" s="80"/>
      <c r="C96" s="36"/>
      <c r="D96" s="13"/>
      <c r="E96" s="13"/>
      <c r="F96" s="6"/>
      <c r="G96" s="18"/>
      <c r="H96" s="6"/>
      <c r="I96" s="6"/>
      <c r="J96" s="6"/>
      <c r="K96" s="19"/>
      <c r="L96" s="5"/>
      <c r="R96" s="8"/>
      <c r="S96" s="29"/>
      <c r="T96" s="29"/>
      <c r="U96" s="8"/>
      <c r="V96" s="31"/>
      <c r="W96" s="8"/>
      <c r="X96" s="8"/>
      <c r="Y96" s="8"/>
      <c r="Z96" s="30"/>
      <c r="AA96" s="8"/>
    </row>
    <row r="97" spans="2:27" ht="16.5" hidden="1" customHeight="1" thickBot="1" x14ac:dyDescent="0.35">
      <c r="B97" s="80"/>
      <c r="C97" s="36"/>
      <c r="D97" s="13"/>
      <c r="E97" s="47"/>
      <c r="F97" s="6"/>
      <c r="G97" s="18"/>
      <c r="H97" s="6"/>
      <c r="I97" s="6"/>
      <c r="J97" s="6"/>
      <c r="K97" s="40"/>
      <c r="L97" s="6"/>
      <c r="R97" s="8"/>
      <c r="S97" s="29"/>
      <c r="T97" s="29"/>
      <c r="U97" s="8"/>
      <c r="V97" s="31"/>
      <c r="W97" s="8"/>
      <c r="X97" s="8"/>
      <c r="Y97" s="8"/>
      <c r="Z97" s="30"/>
      <c r="AA97" s="8"/>
    </row>
    <row r="98" spans="2:27" ht="14.25" hidden="1" customHeight="1" thickBot="1" x14ac:dyDescent="0.35">
      <c r="B98" s="80"/>
      <c r="C98" s="36"/>
      <c r="D98" s="13"/>
      <c r="E98" s="47"/>
      <c r="F98" s="6"/>
      <c r="G98" s="18"/>
      <c r="H98" s="6"/>
      <c r="I98" s="6"/>
      <c r="J98" s="6"/>
      <c r="K98" s="19"/>
      <c r="L98" s="6"/>
      <c r="R98" s="8"/>
      <c r="S98" s="29"/>
      <c r="T98" s="29"/>
      <c r="U98" s="8"/>
      <c r="V98" s="31"/>
      <c r="W98" s="8"/>
      <c r="X98" s="8"/>
      <c r="Y98" s="8"/>
      <c r="Z98" s="30"/>
      <c r="AA98" s="8"/>
    </row>
    <row r="99" spans="2:27" ht="12" hidden="1" customHeight="1" thickBot="1" x14ac:dyDescent="0.35">
      <c r="B99" s="80"/>
      <c r="C99" s="36"/>
      <c r="D99" s="13"/>
      <c r="E99" s="13"/>
      <c r="F99" s="6"/>
      <c r="G99" s="18"/>
      <c r="H99" s="6"/>
      <c r="I99" s="6"/>
      <c r="J99" s="6"/>
      <c r="K99" s="19"/>
      <c r="L99" s="6"/>
      <c r="R99" s="8"/>
      <c r="S99" s="29"/>
      <c r="T99" s="29"/>
      <c r="U99" s="8"/>
      <c r="V99" s="31"/>
      <c r="W99" s="8"/>
      <c r="X99" s="8"/>
      <c r="Y99" s="8"/>
      <c r="Z99" s="30"/>
      <c r="AA99" s="8"/>
    </row>
    <row r="100" spans="2:27" ht="12.75" hidden="1" customHeight="1" thickBot="1" x14ac:dyDescent="0.35">
      <c r="B100" s="80"/>
      <c r="C100" s="12"/>
      <c r="D100" s="13"/>
      <c r="E100" s="13"/>
      <c r="F100" s="6"/>
      <c r="G100" s="18"/>
      <c r="H100" s="6"/>
      <c r="I100" s="6"/>
      <c r="J100" s="6"/>
      <c r="K100" s="19"/>
      <c r="L100" s="6"/>
      <c r="R100" s="8"/>
      <c r="S100" s="29"/>
      <c r="T100" s="29"/>
      <c r="U100" s="8"/>
      <c r="V100" s="8"/>
      <c r="W100" s="8"/>
      <c r="X100" s="8"/>
      <c r="Y100" s="8"/>
      <c r="Z100" s="30"/>
      <c r="AA100" s="8"/>
    </row>
    <row r="101" spans="2:27" ht="18.75" hidden="1" customHeight="1" thickBot="1" x14ac:dyDescent="0.35">
      <c r="B101" s="74"/>
      <c r="C101" s="50"/>
      <c r="D101" s="13"/>
      <c r="E101" s="13"/>
      <c r="F101" s="6"/>
      <c r="G101" s="18"/>
      <c r="H101" s="6"/>
      <c r="I101" s="6"/>
      <c r="J101" s="6"/>
      <c r="K101" s="19"/>
      <c r="L101" s="6"/>
    </row>
    <row r="102" spans="2:27" ht="8.25" hidden="1" customHeight="1" thickBot="1" x14ac:dyDescent="0.35">
      <c r="B102" s="37" t="s">
        <v>37</v>
      </c>
      <c r="C102" s="25"/>
      <c r="D102" s="43">
        <f>SUM(D94:D101)</f>
        <v>0</v>
      </c>
      <c r="E102" s="38">
        <f>SUM(E94:E101)</f>
        <v>0</v>
      </c>
      <c r="F102" s="22" t="s">
        <v>27</v>
      </c>
      <c r="G102" s="45">
        <f>SUM(G94:G101)</f>
        <v>0</v>
      </c>
      <c r="H102" s="27">
        <f>SUM(H94:H101)</f>
        <v>0</v>
      </c>
      <c r="I102" s="27">
        <f>SUM(I94:I101)</f>
        <v>0</v>
      </c>
      <c r="J102" s="22" t="s">
        <v>27</v>
      </c>
      <c r="K102" s="38">
        <f>SUM(K94:K101)</f>
        <v>0</v>
      </c>
      <c r="L102" s="38">
        <f>SUM(L94:L101)</f>
        <v>0</v>
      </c>
    </row>
    <row r="103" spans="2:27" ht="15" hidden="1" customHeight="1" thickBot="1" x14ac:dyDescent="0.35">
      <c r="B103" s="25" t="s">
        <v>38</v>
      </c>
      <c r="C103" s="8"/>
      <c r="D103" s="43">
        <f>D102+D93</f>
        <v>716.8</v>
      </c>
      <c r="E103" s="41">
        <f>E102+E93</f>
        <v>3284.4999999999995</v>
      </c>
      <c r="F103" s="32" t="s">
        <v>27</v>
      </c>
      <c r="G103" s="46">
        <f>G102+G93</f>
        <v>4001.2999999999997</v>
      </c>
      <c r="H103" s="33">
        <f>H102+H93</f>
        <v>0</v>
      </c>
      <c r="I103" s="46">
        <f>I102+I93</f>
        <v>305.3</v>
      </c>
      <c r="J103" s="32" t="s">
        <v>27</v>
      </c>
      <c r="K103" s="39">
        <f>K102+K93</f>
        <v>3764.03</v>
      </c>
      <c r="L103" s="39">
        <v>5.9</v>
      </c>
    </row>
    <row r="104" spans="2:27" ht="33" customHeight="1" thickBot="1" x14ac:dyDescent="0.35">
      <c r="B104" s="56"/>
      <c r="C104" s="57" t="s">
        <v>19</v>
      </c>
      <c r="D104" s="72"/>
      <c r="E104" s="72">
        <v>3.9</v>
      </c>
      <c r="F104" s="13" t="s">
        <v>15</v>
      </c>
      <c r="G104" s="72">
        <f>D104+E104</f>
        <v>3.9</v>
      </c>
      <c r="H104" s="72"/>
      <c r="I104" s="5"/>
      <c r="J104" s="72" t="str">
        <f>F104</f>
        <v>лаборреактиви</v>
      </c>
      <c r="K104" s="72">
        <f>G104</f>
        <v>3.9</v>
      </c>
      <c r="L104" s="5"/>
    </row>
    <row r="105" spans="2:27" ht="24" customHeight="1" thickBot="1" x14ac:dyDescent="0.35">
      <c r="B105" s="56"/>
      <c r="C105" s="58" t="s">
        <v>14</v>
      </c>
      <c r="D105" s="72"/>
      <c r="E105" s="40">
        <v>781.6</v>
      </c>
      <c r="F105" s="13" t="s">
        <v>50</v>
      </c>
      <c r="G105" s="69">
        <f t="shared" ref="G105:G115" si="10">D105+E105</f>
        <v>781.6</v>
      </c>
      <c r="H105" s="72"/>
      <c r="I105" s="5"/>
      <c r="J105" s="72" t="str">
        <f t="shared" ref="J105:J123" si="11">F105</f>
        <v>лаборреактиви та медтовари</v>
      </c>
      <c r="K105" s="72">
        <f t="shared" ref="K105:K120" si="12">G105</f>
        <v>781.6</v>
      </c>
      <c r="L105" s="5"/>
    </row>
    <row r="106" spans="2:27" ht="28.5" customHeight="1" thickBot="1" x14ac:dyDescent="0.35">
      <c r="B106" s="56"/>
      <c r="C106" s="58" t="s">
        <v>14</v>
      </c>
      <c r="D106" s="72"/>
      <c r="E106" s="40">
        <v>81.599999999999994</v>
      </c>
      <c r="F106" s="13" t="s">
        <v>21</v>
      </c>
      <c r="G106" s="69">
        <f t="shared" si="10"/>
        <v>81.599999999999994</v>
      </c>
      <c r="H106" s="72"/>
      <c r="I106" s="5"/>
      <c r="J106" s="72" t="str">
        <f t="shared" si="11"/>
        <v>господарчі товари</v>
      </c>
      <c r="K106" s="72">
        <f t="shared" si="12"/>
        <v>81.599999999999994</v>
      </c>
      <c r="L106" s="5"/>
    </row>
    <row r="107" spans="2:27" ht="24.75" customHeight="1" thickBot="1" x14ac:dyDescent="0.35">
      <c r="B107" s="56"/>
      <c r="C107" s="58" t="s">
        <v>78</v>
      </c>
      <c r="D107" s="72"/>
      <c r="E107" s="72">
        <v>63</v>
      </c>
      <c r="F107" s="13" t="s">
        <v>21</v>
      </c>
      <c r="G107" s="72">
        <f t="shared" si="10"/>
        <v>63</v>
      </c>
      <c r="H107" s="72"/>
      <c r="I107" s="5"/>
      <c r="J107" s="72" t="str">
        <f t="shared" si="11"/>
        <v>господарчі товари</v>
      </c>
      <c r="K107" s="72">
        <f t="shared" si="12"/>
        <v>63</v>
      </c>
      <c r="L107" s="5"/>
    </row>
    <row r="108" spans="2:27" ht="24.75" customHeight="1" thickBot="1" x14ac:dyDescent="0.35">
      <c r="B108" s="56"/>
      <c r="C108" s="58" t="s">
        <v>79</v>
      </c>
      <c r="D108" s="72"/>
      <c r="E108" s="40">
        <v>4.9000000000000004</v>
      </c>
      <c r="F108" s="13" t="s">
        <v>17</v>
      </c>
      <c r="G108" s="40">
        <f t="shared" si="10"/>
        <v>4.9000000000000004</v>
      </c>
      <c r="H108" s="72"/>
      <c r="I108" s="5"/>
      <c r="J108" s="72" t="str">
        <f t="shared" si="11"/>
        <v>продукти харчування</v>
      </c>
      <c r="K108" s="72">
        <f t="shared" si="12"/>
        <v>4.9000000000000004</v>
      </c>
      <c r="L108" s="5"/>
    </row>
    <row r="109" spans="2:27" ht="27" customHeight="1" thickBot="1" x14ac:dyDescent="0.35">
      <c r="B109" s="56"/>
      <c r="C109" s="58" t="s">
        <v>80</v>
      </c>
      <c r="D109" s="72"/>
      <c r="E109" s="40">
        <v>4.2</v>
      </c>
      <c r="F109" s="13" t="s">
        <v>20</v>
      </c>
      <c r="G109" s="40">
        <f t="shared" si="10"/>
        <v>4.2</v>
      </c>
      <c r="H109" s="72"/>
      <c r="I109" s="5"/>
      <c r="J109" s="72" t="str">
        <f t="shared" si="11"/>
        <v>медикаменти</v>
      </c>
      <c r="K109" s="72">
        <f t="shared" si="12"/>
        <v>4.2</v>
      </c>
      <c r="L109" s="5"/>
    </row>
    <row r="110" spans="2:27" ht="24.75" customHeight="1" thickBot="1" x14ac:dyDescent="0.35">
      <c r="B110" s="56"/>
      <c r="C110" s="58" t="s">
        <v>81</v>
      </c>
      <c r="D110" s="72"/>
      <c r="E110" s="72">
        <v>33.700000000000003</v>
      </c>
      <c r="F110" s="13" t="s">
        <v>20</v>
      </c>
      <c r="G110" s="72">
        <f t="shared" si="10"/>
        <v>33.700000000000003</v>
      </c>
      <c r="H110" s="72"/>
      <c r="I110" s="5"/>
      <c r="J110" s="72" t="str">
        <f t="shared" si="11"/>
        <v>медикаменти</v>
      </c>
      <c r="K110" s="72">
        <f t="shared" si="12"/>
        <v>33.700000000000003</v>
      </c>
      <c r="L110" s="5"/>
    </row>
    <row r="111" spans="2:27" ht="22.5" customHeight="1" thickBot="1" x14ac:dyDescent="0.35">
      <c r="B111" s="56"/>
      <c r="C111" s="58" t="s">
        <v>82</v>
      </c>
      <c r="D111" s="72"/>
      <c r="E111" s="40">
        <v>71.8</v>
      </c>
      <c r="F111" s="13" t="s">
        <v>20</v>
      </c>
      <c r="G111" s="40">
        <f t="shared" si="10"/>
        <v>71.8</v>
      </c>
      <c r="H111" s="72"/>
      <c r="I111" s="5"/>
      <c r="J111" s="72" t="str">
        <f t="shared" si="11"/>
        <v>медикаменти</v>
      </c>
      <c r="K111" s="72">
        <f t="shared" si="12"/>
        <v>71.8</v>
      </c>
      <c r="L111" s="5"/>
    </row>
    <row r="112" spans="2:27" ht="22.5" customHeight="1" thickBot="1" x14ac:dyDescent="0.35">
      <c r="B112" s="56"/>
      <c r="C112" s="58" t="s">
        <v>76</v>
      </c>
      <c r="D112" s="72"/>
      <c r="E112" s="40">
        <v>4.2</v>
      </c>
      <c r="F112" s="13" t="s">
        <v>15</v>
      </c>
      <c r="G112" s="40">
        <f t="shared" si="10"/>
        <v>4.2</v>
      </c>
      <c r="H112" s="72"/>
      <c r="I112" s="5"/>
      <c r="J112" s="72" t="str">
        <f t="shared" si="11"/>
        <v>лаборреактиви</v>
      </c>
      <c r="K112" s="72">
        <f t="shared" si="12"/>
        <v>4.2</v>
      </c>
      <c r="L112" s="5"/>
    </row>
    <row r="113" spans="2:12" ht="28.5" customHeight="1" thickBot="1" x14ac:dyDescent="0.35">
      <c r="B113" s="56"/>
      <c r="C113" s="58" t="s">
        <v>85</v>
      </c>
      <c r="D113" s="72"/>
      <c r="E113" s="72">
        <v>1080</v>
      </c>
      <c r="F113" s="13" t="s">
        <v>49</v>
      </c>
      <c r="G113" s="72">
        <f t="shared" si="10"/>
        <v>1080</v>
      </c>
      <c r="H113" s="72"/>
      <c r="I113" s="5"/>
      <c r="J113" s="72" t="str">
        <f t="shared" si="11"/>
        <v>медобладнання</v>
      </c>
      <c r="K113" s="72">
        <f t="shared" si="12"/>
        <v>1080</v>
      </c>
      <c r="L113" s="5"/>
    </row>
    <row r="114" spans="2:12" ht="24.75" customHeight="1" thickBot="1" x14ac:dyDescent="0.35">
      <c r="B114" s="74" t="s">
        <v>30</v>
      </c>
      <c r="C114" s="58" t="s">
        <v>18</v>
      </c>
      <c r="D114" s="13"/>
      <c r="E114" s="40">
        <v>20.3</v>
      </c>
      <c r="F114" s="13" t="s">
        <v>17</v>
      </c>
      <c r="G114" s="40">
        <f t="shared" si="10"/>
        <v>20.3</v>
      </c>
      <c r="H114" s="6"/>
      <c r="I114" s="6"/>
      <c r="J114" s="72" t="str">
        <f t="shared" si="11"/>
        <v>продукти харчування</v>
      </c>
      <c r="K114" s="72">
        <f t="shared" si="12"/>
        <v>20.3</v>
      </c>
      <c r="L114" s="5">
        <v>0</v>
      </c>
    </row>
    <row r="115" spans="2:12" ht="24.75" customHeight="1" thickBot="1" x14ac:dyDescent="0.35">
      <c r="B115" s="74"/>
      <c r="C115" s="58" t="s">
        <v>47</v>
      </c>
      <c r="D115" s="13"/>
      <c r="E115" s="40">
        <v>1.9</v>
      </c>
      <c r="F115" s="72" t="s">
        <v>21</v>
      </c>
      <c r="G115" s="69">
        <f t="shared" si="10"/>
        <v>1.9</v>
      </c>
      <c r="H115" s="6"/>
      <c r="I115" s="6"/>
      <c r="J115" s="72" t="str">
        <f t="shared" si="11"/>
        <v>господарчі товари</v>
      </c>
      <c r="K115" s="72">
        <f t="shared" si="12"/>
        <v>1.9</v>
      </c>
      <c r="L115" s="5"/>
    </row>
    <row r="116" spans="2:12" ht="23.25" customHeight="1" thickBot="1" x14ac:dyDescent="0.35">
      <c r="B116" s="74"/>
      <c r="C116" s="58" t="s">
        <v>51</v>
      </c>
      <c r="D116" s="13"/>
      <c r="E116" s="72">
        <v>27.2</v>
      </c>
      <c r="F116" s="72" t="s">
        <v>16</v>
      </c>
      <c r="G116" s="72">
        <f>D116+E116</f>
        <v>27.2</v>
      </c>
      <c r="H116" s="6"/>
      <c r="I116" s="6"/>
      <c r="J116" s="72" t="str">
        <f t="shared" si="11"/>
        <v>медтовари</v>
      </c>
      <c r="K116" s="72">
        <f t="shared" si="12"/>
        <v>27.2</v>
      </c>
      <c r="L116" s="6" t="s">
        <v>1</v>
      </c>
    </row>
    <row r="117" spans="2:12" ht="28.5" customHeight="1" thickBot="1" x14ac:dyDescent="0.35">
      <c r="B117" s="74"/>
      <c r="C117" s="59" t="s">
        <v>77</v>
      </c>
      <c r="D117" s="13"/>
      <c r="E117" s="67">
        <v>2.6</v>
      </c>
      <c r="F117" s="6" t="s">
        <v>15</v>
      </c>
      <c r="G117" s="17">
        <f t="shared" ref="G117:G129" si="13">D117+E117</f>
        <v>2.6</v>
      </c>
      <c r="H117" s="6"/>
      <c r="I117" s="6"/>
      <c r="J117" s="72" t="str">
        <f t="shared" si="11"/>
        <v>лаборреактиви</v>
      </c>
      <c r="K117" s="72">
        <f t="shared" si="12"/>
        <v>2.6</v>
      </c>
      <c r="L117" s="6"/>
    </row>
    <row r="118" spans="2:12" ht="23.25" customHeight="1" thickBot="1" x14ac:dyDescent="0.35">
      <c r="B118" s="74"/>
      <c r="C118" s="59" t="s">
        <v>53</v>
      </c>
      <c r="D118" s="13"/>
      <c r="E118" s="13">
        <v>5.4</v>
      </c>
      <c r="F118" s="6" t="s">
        <v>21</v>
      </c>
      <c r="G118" s="5">
        <f t="shared" si="13"/>
        <v>5.4</v>
      </c>
      <c r="H118" s="6"/>
      <c r="I118" s="6"/>
      <c r="J118" s="72" t="str">
        <f t="shared" si="11"/>
        <v>господарчі товари</v>
      </c>
      <c r="K118" s="72">
        <f t="shared" si="12"/>
        <v>5.4</v>
      </c>
      <c r="L118" s="6"/>
    </row>
    <row r="119" spans="2:12" ht="23.25" customHeight="1" thickBot="1" x14ac:dyDescent="0.35">
      <c r="B119" s="74"/>
      <c r="C119" s="59" t="s">
        <v>83</v>
      </c>
      <c r="D119" s="13"/>
      <c r="E119" s="67">
        <v>15</v>
      </c>
      <c r="F119" s="6" t="s">
        <v>84</v>
      </c>
      <c r="G119" s="17">
        <f t="shared" si="13"/>
        <v>15</v>
      </c>
      <c r="H119" s="6"/>
      <c r="I119" s="6"/>
      <c r="J119" s="72" t="str">
        <f t="shared" si="11"/>
        <v>автопослуги</v>
      </c>
      <c r="K119" s="72">
        <f t="shared" si="12"/>
        <v>15</v>
      </c>
      <c r="L119" s="6"/>
    </row>
    <row r="120" spans="2:12" ht="22.5" customHeight="1" thickBot="1" x14ac:dyDescent="0.35">
      <c r="B120" s="74"/>
      <c r="C120" s="59" t="s">
        <v>72</v>
      </c>
      <c r="D120" s="13"/>
      <c r="E120" s="67">
        <v>0.5</v>
      </c>
      <c r="F120" s="6" t="s">
        <v>65</v>
      </c>
      <c r="G120" s="17">
        <f t="shared" si="13"/>
        <v>0.5</v>
      </c>
      <c r="H120" s="6"/>
      <c r="I120" s="6"/>
      <c r="J120" s="72" t="str">
        <f t="shared" si="11"/>
        <v>медапаратура</v>
      </c>
      <c r="K120" s="72">
        <f t="shared" si="12"/>
        <v>0.5</v>
      </c>
      <c r="L120" s="6"/>
    </row>
    <row r="121" spans="2:12" ht="25.5" customHeight="1" thickBot="1" x14ac:dyDescent="0.35">
      <c r="B121" s="74"/>
      <c r="C121" s="12" t="s">
        <v>14</v>
      </c>
      <c r="D121" s="13">
        <v>66.3</v>
      </c>
      <c r="E121" s="67"/>
      <c r="F121" s="6"/>
      <c r="G121" s="17">
        <f t="shared" si="13"/>
        <v>66.3</v>
      </c>
      <c r="H121" s="6">
        <v>2240</v>
      </c>
      <c r="I121" s="6">
        <v>66.3</v>
      </c>
      <c r="J121" s="72">
        <f t="shared" si="11"/>
        <v>0</v>
      </c>
      <c r="K121" s="72"/>
      <c r="L121" s="6"/>
    </row>
    <row r="122" spans="2:12" ht="27" customHeight="1" thickBot="1" x14ac:dyDescent="0.35">
      <c r="B122" s="74"/>
      <c r="C122" s="63" t="s">
        <v>86</v>
      </c>
      <c r="D122" s="13">
        <v>15</v>
      </c>
      <c r="E122" s="67"/>
      <c r="F122" s="6"/>
      <c r="G122" s="5">
        <f t="shared" si="13"/>
        <v>15</v>
      </c>
      <c r="H122" s="6">
        <v>2210</v>
      </c>
      <c r="I122" s="6">
        <v>15</v>
      </c>
      <c r="J122" s="72">
        <f t="shared" si="11"/>
        <v>0</v>
      </c>
      <c r="K122" s="72"/>
      <c r="L122" s="5">
        <v>0</v>
      </c>
    </row>
    <row r="123" spans="2:12" ht="25.5" customHeight="1" thickBot="1" x14ac:dyDescent="0.35">
      <c r="B123" s="74"/>
      <c r="C123" s="63" t="s">
        <v>87</v>
      </c>
      <c r="D123" s="13">
        <v>1</v>
      </c>
      <c r="E123" s="67"/>
      <c r="F123" s="6"/>
      <c r="G123" s="5">
        <f t="shared" si="13"/>
        <v>1</v>
      </c>
      <c r="H123" s="6">
        <v>2210</v>
      </c>
      <c r="I123" s="6">
        <v>1</v>
      </c>
      <c r="J123" s="72">
        <f t="shared" si="11"/>
        <v>0</v>
      </c>
      <c r="K123" s="72"/>
      <c r="L123" s="5"/>
    </row>
    <row r="124" spans="2:12" ht="24.75" customHeight="1" thickBot="1" x14ac:dyDescent="0.35">
      <c r="B124" s="74"/>
      <c r="C124" s="11" t="s">
        <v>88</v>
      </c>
      <c r="D124" s="13">
        <v>5.3</v>
      </c>
      <c r="E124" s="13"/>
      <c r="F124" s="6"/>
      <c r="G124" s="5">
        <f t="shared" si="13"/>
        <v>5.3</v>
      </c>
      <c r="H124" s="6">
        <v>2220</v>
      </c>
      <c r="I124" s="6">
        <v>5.3</v>
      </c>
      <c r="J124" s="6"/>
      <c r="K124" s="72"/>
      <c r="L124" s="5"/>
    </row>
    <row r="125" spans="2:12" ht="17.25" customHeight="1" thickBot="1" x14ac:dyDescent="0.35">
      <c r="B125" s="74"/>
      <c r="C125" s="36" t="s">
        <v>89</v>
      </c>
      <c r="D125" s="13">
        <v>5</v>
      </c>
      <c r="E125" s="13"/>
      <c r="F125" s="6"/>
      <c r="G125" s="5">
        <f t="shared" si="13"/>
        <v>5</v>
      </c>
      <c r="H125" s="6">
        <v>2210</v>
      </c>
      <c r="I125" s="6">
        <v>5</v>
      </c>
      <c r="J125" s="6"/>
      <c r="K125" s="72"/>
      <c r="L125" s="5"/>
    </row>
    <row r="126" spans="2:12" ht="29.25" customHeight="1" thickBot="1" x14ac:dyDescent="0.35">
      <c r="B126" s="74"/>
      <c r="C126" s="36" t="s">
        <v>90</v>
      </c>
      <c r="D126" s="13">
        <v>2</v>
      </c>
      <c r="E126" s="13"/>
      <c r="F126" s="6"/>
      <c r="G126" s="5">
        <f t="shared" si="13"/>
        <v>2</v>
      </c>
      <c r="H126" s="6">
        <v>2210</v>
      </c>
      <c r="I126" s="6">
        <v>2</v>
      </c>
      <c r="J126" s="6"/>
      <c r="K126" s="72"/>
      <c r="L126" s="5"/>
    </row>
    <row r="127" spans="2:12" ht="24.75" customHeight="1" thickBot="1" x14ac:dyDescent="0.35">
      <c r="B127" s="74"/>
      <c r="C127" s="62" t="s">
        <v>91</v>
      </c>
      <c r="D127" s="13">
        <v>25</v>
      </c>
      <c r="E127" s="13"/>
      <c r="F127" s="6"/>
      <c r="G127" s="5">
        <f t="shared" si="13"/>
        <v>25</v>
      </c>
      <c r="H127" s="6">
        <v>3110</v>
      </c>
      <c r="I127" s="6">
        <v>25</v>
      </c>
      <c r="J127" s="6"/>
      <c r="K127" s="72"/>
      <c r="L127" s="5"/>
    </row>
    <row r="128" spans="2:12" ht="19.5" customHeight="1" thickBot="1" x14ac:dyDescent="0.35">
      <c r="B128" s="74"/>
      <c r="C128" s="12" t="s">
        <v>57</v>
      </c>
      <c r="D128" s="64">
        <v>307.39999999999998</v>
      </c>
      <c r="E128" s="64"/>
      <c r="F128" s="16"/>
      <c r="G128" s="16">
        <f t="shared" si="13"/>
        <v>307.39999999999998</v>
      </c>
      <c r="H128" s="16">
        <v>2210</v>
      </c>
      <c r="I128" s="16">
        <v>81.599999999999994</v>
      </c>
      <c r="J128" s="16"/>
      <c r="K128" s="71"/>
      <c r="L128" s="16"/>
    </row>
    <row r="129" spans="2:12" ht="15" customHeight="1" thickBot="1" x14ac:dyDescent="0.35">
      <c r="B129" s="74"/>
      <c r="C129" s="11"/>
      <c r="D129" s="62"/>
      <c r="E129" s="62"/>
      <c r="F129" s="11"/>
      <c r="G129" s="11">
        <f t="shared" si="13"/>
        <v>0</v>
      </c>
      <c r="H129" s="11">
        <v>2220</v>
      </c>
      <c r="I129" s="11">
        <v>19.7</v>
      </c>
      <c r="J129" s="11"/>
      <c r="K129" s="43"/>
      <c r="L129" s="11"/>
    </row>
    <row r="130" spans="2:12" ht="15" customHeight="1" thickBot="1" x14ac:dyDescent="0.35">
      <c r="B130" s="74"/>
      <c r="C130" s="11"/>
      <c r="D130" s="62"/>
      <c r="E130" s="62"/>
      <c r="F130" s="11"/>
      <c r="G130" s="11"/>
      <c r="H130" s="11">
        <v>2240</v>
      </c>
      <c r="I130" s="11">
        <v>90.8</v>
      </c>
      <c r="J130" s="11"/>
      <c r="K130" s="43"/>
      <c r="L130" s="65"/>
    </row>
    <row r="131" spans="2:12" ht="15" customHeight="1" thickBot="1" x14ac:dyDescent="0.35">
      <c r="B131" s="74"/>
      <c r="C131" s="11"/>
      <c r="D131" s="62"/>
      <c r="E131" s="62"/>
      <c r="F131" s="11"/>
      <c r="G131" s="11"/>
      <c r="H131" s="11">
        <v>2250</v>
      </c>
      <c r="I131" s="11">
        <v>0.5</v>
      </c>
      <c r="J131" s="11"/>
      <c r="K131" s="43"/>
      <c r="L131" s="65"/>
    </row>
    <row r="132" spans="2:12" ht="15" customHeight="1" thickBot="1" x14ac:dyDescent="0.35">
      <c r="B132" s="74"/>
      <c r="C132" s="11"/>
      <c r="D132" s="62"/>
      <c r="E132" s="62"/>
      <c r="F132" s="11"/>
      <c r="G132" s="11"/>
      <c r="H132" s="11">
        <v>3110</v>
      </c>
      <c r="I132" s="11">
        <v>62</v>
      </c>
      <c r="J132" s="11"/>
      <c r="K132" s="43"/>
      <c r="L132" s="65">
        <v>73.099999999999994</v>
      </c>
    </row>
    <row r="133" spans="2:12" ht="15" customHeight="1" thickBot="1" x14ac:dyDescent="0.35">
      <c r="B133" s="74"/>
      <c r="C133" s="11" t="s">
        <v>92</v>
      </c>
      <c r="D133" s="62">
        <v>1</v>
      </c>
      <c r="E133" s="62"/>
      <c r="F133" s="11"/>
      <c r="G133" s="11">
        <v>1</v>
      </c>
      <c r="H133" s="11">
        <v>2210</v>
      </c>
      <c r="I133" s="11">
        <v>1</v>
      </c>
      <c r="J133" s="11"/>
      <c r="K133" s="43"/>
      <c r="L133" s="65"/>
    </row>
    <row r="134" spans="2:12" ht="15" customHeight="1" thickBot="1" x14ac:dyDescent="0.35">
      <c r="B134" s="75" t="s">
        <v>32</v>
      </c>
      <c r="C134" s="76"/>
      <c r="D134" s="72">
        <v>428</v>
      </c>
      <c r="E134" s="40">
        <f>SUM(E104:E128)</f>
        <v>2201.8000000000002</v>
      </c>
      <c r="F134" s="72" t="s">
        <v>27</v>
      </c>
      <c r="G134" s="5">
        <f>SUM(G104:G133)</f>
        <v>2629.8000000000006</v>
      </c>
      <c r="H134" s="5"/>
      <c r="I134" s="5">
        <f>SUM(I114:I133)</f>
        <v>375.2</v>
      </c>
      <c r="J134" s="72" t="s">
        <v>27</v>
      </c>
      <c r="K134" s="72">
        <f>SUM(K104:K128)</f>
        <v>2201.8000000000002</v>
      </c>
      <c r="L134" s="5">
        <v>73.099999999999994</v>
      </c>
    </row>
    <row r="135" spans="2:12" ht="15" customHeight="1" thickBot="1" x14ac:dyDescent="0.35">
      <c r="B135" s="77" t="s">
        <v>75</v>
      </c>
      <c r="C135" s="78"/>
      <c r="D135" s="40">
        <v>1144.8</v>
      </c>
      <c r="E135" s="40">
        <v>5486.3</v>
      </c>
      <c r="F135" s="72" t="s">
        <v>27</v>
      </c>
      <c r="G135" s="17">
        <f>G48+G81+G134</f>
        <v>6631.1</v>
      </c>
      <c r="H135" s="5" t="s">
        <v>27</v>
      </c>
      <c r="I135" s="17">
        <v>1077.5999999999999</v>
      </c>
      <c r="J135" s="72" t="s">
        <v>27</v>
      </c>
      <c r="K135" s="72">
        <v>5486.3</v>
      </c>
      <c r="L135" s="17">
        <v>73.099999999999994</v>
      </c>
    </row>
    <row r="136" spans="2:12" ht="15" customHeight="1" x14ac:dyDescent="0.3">
      <c r="B136" s="25"/>
      <c r="C136" s="8"/>
      <c r="D136" s="42"/>
      <c r="E136" s="42"/>
      <c r="F136" s="42"/>
      <c r="G136" s="42"/>
      <c r="H136" s="42"/>
      <c r="I136" s="42"/>
      <c r="J136" s="42"/>
      <c r="K136" s="42"/>
      <c r="L136" s="42"/>
    </row>
    <row r="137" spans="2:12" ht="15" customHeight="1" x14ac:dyDescent="0.3">
      <c r="B137" s="25"/>
      <c r="C137" s="8"/>
      <c r="D137" s="70"/>
      <c r="E137" s="42"/>
      <c r="F137" s="70"/>
      <c r="G137" s="73"/>
      <c r="H137" s="26"/>
      <c r="I137" s="73"/>
      <c r="J137" s="70"/>
      <c r="K137" s="30"/>
      <c r="L137" s="30"/>
    </row>
    <row r="138" spans="2:12" ht="15" customHeight="1" x14ac:dyDescent="0.3">
      <c r="B138" s="25"/>
      <c r="C138" s="8"/>
      <c r="D138" s="70"/>
      <c r="E138" s="42"/>
      <c r="F138" s="70"/>
      <c r="G138" s="73"/>
      <c r="H138" s="26"/>
      <c r="I138" s="73"/>
      <c r="J138" s="70"/>
      <c r="K138" s="30"/>
      <c r="L138" s="30"/>
    </row>
    <row r="139" spans="2:12" ht="15" customHeight="1" x14ac:dyDescent="0.3">
      <c r="B139" s="25"/>
      <c r="C139" s="8"/>
      <c r="D139" s="70"/>
      <c r="E139" s="42"/>
      <c r="F139" s="70"/>
      <c r="G139" s="73"/>
      <c r="H139" s="26"/>
      <c r="I139" s="73"/>
      <c r="J139" s="70"/>
      <c r="K139" s="30"/>
      <c r="L139" s="30"/>
    </row>
    <row r="140" spans="2:12" ht="15" customHeight="1" x14ac:dyDescent="0.3">
      <c r="B140" s="25"/>
      <c r="C140" s="8"/>
      <c r="D140" s="70"/>
      <c r="E140" s="42"/>
      <c r="F140" s="70"/>
      <c r="G140" s="73"/>
      <c r="H140" s="26"/>
      <c r="I140" s="73"/>
      <c r="J140" s="70"/>
      <c r="K140" s="30"/>
      <c r="L140" s="30"/>
    </row>
    <row r="141" spans="2:12" ht="15" customHeight="1" x14ac:dyDescent="0.3">
      <c r="B141" s="25"/>
      <c r="C141" s="8"/>
      <c r="D141" s="70"/>
      <c r="E141" s="42"/>
      <c r="F141" s="70"/>
      <c r="G141" s="73"/>
      <c r="H141" s="26"/>
      <c r="I141" s="73"/>
      <c r="J141" s="70"/>
      <c r="K141" s="30"/>
      <c r="L141" s="30"/>
    </row>
    <row r="142" spans="2:12" ht="15" customHeight="1" x14ac:dyDescent="0.3">
      <c r="B142" s="25"/>
      <c r="C142" s="8"/>
      <c r="D142" s="70"/>
      <c r="E142" s="42"/>
      <c r="F142" s="70"/>
      <c r="G142" s="73"/>
      <c r="H142" s="26"/>
      <c r="I142" s="73"/>
      <c r="J142" s="70"/>
      <c r="K142" s="30"/>
      <c r="L142" s="30"/>
    </row>
    <row r="143" spans="2:12" ht="15" customHeight="1" x14ac:dyDescent="0.3">
      <c r="B143" s="25"/>
      <c r="C143" s="8"/>
      <c r="D143" s="70"/>
      <c r="E143" s="42"/>
      <c r="F143" s="70"/>
      <c r="G143" s="73"/>
      <c r="H143" s="26"/>
      <c r="I143" s="73"/>
      <c r="J143" s="70"/>
      <c r="K143" s="30"/>
      <c r="L143" s="30"/>
    </row>
    <row r="144" spans="2:12" ht="15" customHeight="1" x14ac:dyDescent="0.3">
      <c r="B144" s="25"/>
      <c r="C144" s="8"/>
      <c r="D144" s="70"/>
      <c r="E144" s="42"/>
      <c r="F144" s="70"/>
      <c r="G144" s="73"/>
      <c r="H144" s="26"/>
      <c r="I144" s="73"/>
      <c r="J144" s="70"/>
      <c r="K144" s="30"/>
      <c r="L144" s="30"/>
    </row>
    <row r="145" spans="2:12" ht="15" customHeight="1" x14ac:dyDescent="0.3">
      <c r="B145" s="25"/>
      <c r="C145" s="8"/>
      <c r="D145" s="70"/>
      <c r="E145" s="42"/>
      <c r="F145" s="70"/>
      <c r="G145" s="73"/>
      <c r="H145" s="26"/>
      <c r="I145" s="73"/>
      <c r="J145" s="70"/>
      <c r="K145" s="30"/>
      <c r="L145" s="30"/>
    </row>
    <row r="146" spans="2:12" ht="15" customHeight="1" x14ac:dyDescent="0.3">
      <c r="B146" s="25"/>
      <c r="C146" s="8"/>
      <c r="D146" s="70"/>
      <c r="E146" s="42"/>
      <c r="F146" s="70"/>
      <c r="G146" s="73"/>
      <c r="H146" s="26"/>
      <c r="I146" s="73"/>
      <c r="J146" s="70"/>
      <c r="K146" s="30"/>
      <c r="L146" s="30"/>
    </row>
    <row r="147" spans="2:12" ht="15" customHeight="1" x14ac:dyDescent="0.3">
      <c r="B147" s="25"/>
      <c r="C147" s="8"/>
      <c r="D147" s="70"/>
      <c r="E147" s="42"/>
      <c r="F147" s="70"/>
      <c r="G147" s="73"/>
      <c r="H147" s="26"/>
      <c r="I147" s="73"/>
      <c r="J147" s="70"/>
      <c r="K147" s="30"/>
      <c r="L147" s="30"/>
    </row>
    <row r="148" spans="2:12" ht="15" customHeight="1" x14ac:dyDescent="0.3">
      <c r="B148" s="25"/>
      <c r="C148" s="8"/>
      <c r="D148" s="70"/>
      <c r="E148" s="42"/>
      <c r="F148" s="70"/>
      <c r="G148" s="73"/>
      <c r="H148" s="26"/>
      <c r="I148" s="73"/>
      <c r="J148" s="70"/>
      <c r="K148" s="30"/>
      <c r="L148" s="30"/>
    </row>
    <row r="149" spans="2:12" ht="15" customHeight="1" x14ac:dyDescent="0.3">
      <c r="B149" s="25"/>
      <c r="C149" s="8"/>
      <c r="D149" s="70"/>
      <c r="E149" s="42"/>
      <c r="F149" s="70"/>
      <c r="G149" s="73"/>
      <c r="H149" s="26"/>
      <c r="I149" s="73"/>
      <c r="J149" s="70"/>
      <c r="K149" s="30"/>
      <c r="L149" s="30"/>
    </row>
    <row r="150" spans="2:12" ht="15" customHeight="1" x14ac:dyDescent="0.3">
      <c r="B150" s="25"/>
      <c r="C150" s="8"/>
      <c r="D150" s="70"/>
      <c r="E150" s="42"/>
      <c r="F150" s="70"/>
      <c r="G150" s="73"/>
      <c r="H150" s="26"/>
      <c r="I150" s="73"/>
      <c r="J150" s="70"/>
      <c r="K150" s="30"/>
      <c r="L150" s="30"/>
    </row>
    <row r="151" spans="2:12" ht="15" customHeight="1" x14ac:dyDescent="0.3">
      <c r="B151" s="25"/>
      <c r="C151" s="8"/>
      <c r="D151" s="70"/>
      <c r="E151" s="42"/>
      <c r="F151" s="70"/>
      <c r="G151" s="73"/>
      <c r="H151" s="26"/>
      <c r="I151" s="73"/>
      <c r="J151" s="70"/>
      <c r="K151" s="30"/>
      <c r="L151" s="30"/>
    </row>
    <row r="152" spans="2:12" ht="15" customHeight="1" x14ac:dyDescent="0.3">
      <c r="B152" s="25"/>
      <c r="C152" s="8"/>
      <c r="D152" s="70"/>
      <c r="E152" s="42"/>
      <c r="F152" s="70"/>
      <c r="G152" s="73"/>
      <c r="H152" s="26"/>
      <c r="I152" s="73"/>
      <c r="J152" s="70"/>
      <c r="K152" s="30"/>
      <c r="L152" s="30"/>
    </row>
    <row r="153" spans="2:12" ht="15" customHeight="1" x14ac:dyDescent="0.3">
      <c r="B153" s="25"/>
      <c r="C153" s="8"/>
      <c r="D153" s="70"/>
      <c r="E153" s="42"/>
      <c r="F153" s="70"/>
      <c r="G153" s="73"/>
      <c r="H153" s="26"/>
      <c r="I153" s="73"/>
      <c r="J153" s="70"/>
      <c r="K153" s="30"/>
      <c r="L153" s="30"/>
    </row>
    <row r="154" spans="2:12" ht="15" customHeight="1" x14ac:dyDescent="0.3">
      <c r="B154" s="25"/>
      <c r="C154" s="8"/>
      <c r="D154" s="70"/>
      <c r="E154" s="42"/>
      <c r="F154" s="70"/>
      <c r="G154" s="73"/>
      <c r="H154" s="26"/>
      <c r="I154" s="73"/>
      <c r="J154" s="70"/>
      <c r="K154" s="30"/>
      <c r="L154" s="30"/>
    </row>
    <row r="155" spans="2:12" ht="15" customHeight="1" x14ac:dyDescent="0.3">
      <c r="B155" s="25"/>
      <c r="C155" s="8"/>
      <c r="D155" s="70"/>
      <c r="E155" s="42"/>
      <c r="F155" s="70"/>
      <c r="G155" s="73"/>
      <c r="H155" s="26"/>
      <c r="I155" s="73"/>
      <c r="J155" s="70"/>
      <c r="K155" s="30"/>
      <c r="L155" s="30"/>
    </row>
    <row r="156" spans="2:12" ht="15" customHeight="1" x14ac:dyDescent="0.3">
      <c r="B156" s="25"/>
      <c r="C156" s="8"/>
      <c r="D156" s="70"/>
      <c r="E156" s="42"/>
      <c r="F156" s="70"/>
      <c r="G156" s="73"/>
      <c r="H156" s="26"/>
      <c r="I156" s="73"/>
      <c r="J156" s="70"/>
      <c r="K156" s="30"/>
      <c r="L156" s="30"/>
    </row>
    <row r="157" spans="2:12" ht="15" customHeight="1" x14ac:dyDescent="0.3">
      <c r="B157" s="25"/>
      <c r="C157" s="8"/>
      <c r="D157" s="70"/>
      <c r="E157" s="42"/>
      <c r="F157" s="70"/>
      <c r="G157" s="73"/>
      <c r="H157" s="26"/>
      <c r="I157" s="73"/>
      <c r="J157" s="70"/>
      <c r="K157" s="30"/>
      <c r="L157" s="30"/>
    </row>
    <row r="158" spans="2:12" ht="15" customHeight="1" x14ac:dyDescent="0.3">
      <c r="B158" s="25"/>
      <c r="C158" s="8"/>
      <c r="D158" s="70"/>
      <c r="E158" s="42"/>
      <c r="F158" s="70"/>
      <c r="G158" s="73"/>
      <c r="H158" s="26"/>
      <c r="I158" s="73"/>
      <c r="J158" s="70"/>
      <c r="K158" s="30"/>
      <c r="L158" s="30"/>
    </row>
    <row r="159" spans="2:12" x14ac:dyDescent="0.3">
      <c r="B159" s="25"/>
      <c r="C159" s="8"/>
      <c r="D159" s="21"/>
      <c r="E159" s="42"/>
      <c r="F159" s="21"/>
      <c r="G159" s="26"/>
      <c r="H159" s="26"/>
      <c r="I159" s="26"/>
      <c r="J159" s="21"/>
      <c r="K159" s="30"/>
      <c r="L159" s="30"/>
    </row>
    <row r="160" spans="2:12" x14ac:dyDescent="0.3">
      <c r="B160" s="25"/>
      <c r="C160" s="8"/>
      <c r="D160" s="21"/>
      <c r="E160" s="42"/>
      <c r="F160" s="21"/>
      <c r="G160" s="26"/>
      <c r="H160" s="26"/>
      <c r="I160" s="26"/>
      <c r="J160" s="21"/>
      <c r="K160" s="30"/>
      <c r="L160" s="30"/>
    </row>
    <row r="161" spans="2:12" ht="15.6" x14ac:dyDescent="0.3">
      <c r="B161" s="20" t="s">
        <v>34</v>
      </c>
      <c r="C161" s="8" t="s">
        <v>1</v>
      </c>
      <c r="D161" s="14"/>
      <c r="E161" s="60"/>
      <c r="F161" s="14"/>
      <c r="G161" s="14"/>
      <c r="H161" s="14"/>
      <c r="I161" s="14"/>
      <c r="J161" s="15" t="s">
        <v>35</v>
      </c>
      <c r="K161" s="14"/>
      <c r="L161" s="8"/>
    </row>
    <row r="162" spans="2:12" x14ac:dyDescent="0.3">
      <c r="C162" s="8"/>
      <c r="E162" s="44"/>
      <c r="H162" s="7" t="s">
        <v>1</v>
      </c>
    </row>
    <row r="163" spans="2:12" ht="15.6" x14ac:dyDescent="0.3">
      <c r="B163" s="20" t="s">
        <v>29</v>
      </c>
      <c r="D163" s="14"/>
      <c r="E163" s="14"/>
      <c r="F163" s="14"/>
      <c r="G163" s="14"/>
      <c r="H163" s="14"/>
      <c r="I163" s="14"/>
      <c r="J163" s="15" t="s">
        <v>39</v>
      </c>
      <c r="K163" s="14"/>
    </row>
  </sheetData>
  <mergeCells count="25">
    <mergeCell ref="B14:B19"/>
    <mergeCell ref="B20:B47"/>
    <mergeCell ref="C14:C19"/>
    <mergeCell ref="B61:B80"/>
    <mergeCell ref="B48:C48"/>
    <mergeCell ref="B83:B91"/>
    <mergeCell ref="B81:C81"/>
    <mergeCell ref="B82:C82"/>
    <mergeCell ref="L14:L19"/>
    <mergeCell ref="F17:F19"/>
    <mergeCell ref="D17:D19"/>
    <mergeCell ref="E17:E19"/>
    <mergeCell ref="G14:G19"/>
    <mergeCell ref="H17:H19"/>
    <mergeCell ref="D14:F16"/>
    <mergeCell ref="H14:K16"/>
    <mergeCell ref="J17:J19"/>
    <mergeCell ref="I17:I19"/>
    <mergeCell ref="K17:K19"/>
    <mergeCell ref="B114:B133"/>
    <mergeCell ref="B134:C134"/>
    <mergeCell ref="B135:C135"/>
    <mergeCell ref="B94:B101"/>
    <mergeCell ref="B92:C92"/>
    <mergeCell ref="B93:C93"/>
  </mergeCells>
  <pageMargins left="0.62992125984251968" right="0.19685039370078741" top="0.35433070866141736" bottom="0.35433070866141736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2019-10-08T06:22:55Z</dcterms:modified>
</cp:coreProperties>
</file>